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 activeTab="2"/>
  </bookViews>
  <sheets>
    <sheet name="Подушевые нормативы" sheetId="7" r:id="rId1"/>
    <sheet name="Скорая по СМО (отделения)" sheetId="8" r:id="rId2"/>
    <sheet name="Скорая по СМО (станции)" sheetId="9" r:id="rId3"/>
  </sheets>
  <externalReferences>
    <externalReference r:id="rId4"/>
    <externalReference r:id="rId5"/>
  </externalReferences>
  <definedNames>
    <definedName name="дн" localSheetId="1">[1]справочник!$A$21:$B$314</definedName>
    <definedName name="дн" localSheetId="2">[2]справочник!$A$21:$B$314</definedName>
    <definedName name="дн">[2]справочник!$A$21:$B$314</definedName>
    <definedName name="_xlnm.Print_Titles" localSheetId="0">'Подушевые нормативы'!$21:$22</definedName>
    <definedName name="_xlnm.Print_Titles" localSheetId="1">'Скорая по СМО (отделения)'!$5:$5</definedName>
    <definedName name="неот" localSheetId="1">[1]справочник!$A$12:$B$16</definedName>
    <definedName name="неот" localSheetId="2">[2]справочник!$A$12:$B$16</definedName>
    <definedName name="неот">[2]справочник!$A$12:$B$16</definedName>
    <definedName name="патронаж" localSheetId="1">[1]справочник!$A$1:$B$10</definedName>
    <definedName name="патронаж" localSheetId="2">[2]справочник!$A$1:$B$10</definedName>
    <definedName name="патронаж">[2]справочник!$A$1:$B$10</definedName>
    <definedName name="экстр" localSheetId="1">[1]справочник!$A$17:$B$19</definedName>
    <definedName name="экстр" localSheetId="2">[2]справочник!$A$17:$B$19</definedName>
    <definedName name="экстр">[2]справочник!$A$17:$B$19</definedName>
  </definedNames>
  <calcPr calcId="124519"/>
</workbook>
</file>

<file path=xl/calcChain.xml><?xml version="1.0" encoding="utf-8"?>
<calcChain xmlns="http://schemas.openxmlformats.org/spreadsheetml/2006/main">
  <c r="G82" i="7"/>
  <c r="H82"/>
  <c r="I82"/>
  <c r="J82"/>
  <c r="F82"/>
  <c r="J7" i="9"/>
  <c r="I58" i="8"/>
  <c r="H58"/>
  <c r="G58"/>
  <c r="F58"/>
  <c r="E58"/>
  <c r="D58"/>
  <c r="C58"/>
  <c r="J57"/>
  <c r="J58" s="1"/>
</calcChain>
</file>

<file path=xl/sharedStrings.xml><?xml version="1.0" encoding="utf-8"?>
<sst xmlns="http://schemas.openxmlformats.org/spreadsheetml/2006/main" count="226" uniqueCount="106">
  <si>
    <t>Базовый подушевой норматив финансирования скорой медицинской помощи вне медицинской организации (без учета расходов на проведение системного тромболизиса), руб.</t>
  </si>
  <si>
    <t>Коэффициент дифференциации подушевого норматива финансирования по полу и возрасту (КДпвс)</t>
  </si>
  <si>
    <t>Половозрастная группа</t>
  </si>
  <si>
    <t>Пол</t>
  </si>
  <si>
    <t>Возраст</t>
  </si>
  <si>
    <t>КДпвс</t>
  </si>
  <si>
    <t>Группа 1</t>
  </si>
  <si>
    <t>ж</t>
  </si>
  <si>
    <t>0-1</t>
  </si>
  <si>
    <t>Группа 2</t>
  </si>
  <si>
    <t>1-4</t>
  </si>
  <si>
    <t>Группа 3</t>
  </si>
  <si>
    <t>5-17</t>
  </si>
  <si>
    <t>Группа 4</t>
  </si>
  <si>
    <t>18-54</t>
  </si>
  <si>
    <t>Группа 5</t>
  </si>
  <si>
    <t>55-100</t>
  </si>
  <si>
    <t>Группа 6</t>
  </si>
  <si>
    <t>м</t>
  </si>
  <si>
    <t>Группа 7</t>
  </si>
  <si>
    <t>Группа 8</t>
  </si>
  <si>
    <t>Группа 9</t>
  </si>
  <si>
    <t>18-59</t>
  </si>
  <si>
    <t>Группа 10</t>
  </si>
  <si>
    <t>60-100</t>
  </si>
  <si>
    <t>Реестровый номер</t>
  </si>
  <si>
    <t>Наименование медицинской организации, оказывающей скорую медицинскую помощь</t>
  </si>
  <si>
    <t xml:space="preserve">Численность застрахованных лиц, обслуживаемых  медицинской организацией
</t>
  </si>
  <si>
    <t xml:space="preserve">Интегрированный коэффициент дифференциации подушевого норматива 
</t>
  </si>
  <si>
    <t>Подушевой норматив финансирования, руб. 2017 год</t>
  </si>
  <si>
    <t>Подушевой объем финансирования, руб. в 2017 году</t>
  </si>
  <si>
    <t>Объем фианасирования, руб.</t>
  </si>
  <si>
    <t>1 квартал</t>
  </si>
  <si>
    <t>2 квартал</t>
  </si>
  <si>
    <t>3 квартал</t>
  </si>
  <si>
    <t>4 квартал</t>
  </si>
  <si>
    <t>СПб ГБУЗ "Городская станция скорой медицинской помощи"</t>
  </si>
  <si>
    <t>СПб ГУЗ "Городская поликлиника № 109"</t>
  </si>
  <si>
    <t>СПб ГУЗ "Городская поликлиника № 52"</t>
  </si>
  <si>
    <t xml:space="preserve">СПб ГБУЗ "Городская поликлиника № 17"  </t>
  </si>
  <si>
    <t>СПб ГБУЗ  "Городская поликлиника  № 112"</t>
  </si>
  <si>
    <t xml:space="preserve">СПб ГБУЗ "Городская поликлиника № 91"  </t>
  </si>
  <si>
    <t>СПб ГБУЗ  "Городская поликлиника  № 96"</t>
  </si>
  <si>
    <t>СПб ГУЗ "Городская поликлиника № 107"</t>
  </si>
  <si>
    <t xml:space="preserve">СПб ГБУЗ "Городская поликлиника № 23"  </t>
  </si>
  <si>
    <t>СПб ГБУЗ  "Городская поликлиника  № 88"</t>
  </si>
  <si>
    <t>СПб ГБУЗ "Городская поликлиника № 43"</t>
  </si>
  <si>
    <t>СПб ГБУЗ "Городская поликлиника № 106"</t>
  </si>
  <si>
    <t>СПб ГБУЗ "Городская поликлиника № 51"</t>
  </si>
  <si>
    <t>СПб ГБУЗ  "Городская поликлиника  № 4"</t>
  </si>
  <si>
    <t>СПб ГУЗ "Городская поликлиника № 114"</t>
  </si>
  <si>
    <t>СПб ГБУЗ "Городская поликлиника № 46"</t>
  </si>
  <si>
    <t>СПб ГУЗ "Городская поликлиника № 8"</t>
  </si>
  <si>
    <t xml:space="preserve">СПб ГБУЗ "Городская поликлиника № 54"  </t>
  </si>
  <si>
    <t>СПб ГБУЗ "Городская поликлиника № 48"</t>
  </si>
  <si>
    <t xml:space="preserve">СПб ГУЗ "Городская поликлиника № 24"  </t>
  </si>
  <si>
    <t>СПб ГУЗ "Городская поликлиника № 38"</t>
  </si>
  <si>
    <t>СПб ГУЗ "Городская поликлиника № 21"</t>
  </si>
  <si>
    <t>СПб ГБУЗ  "Городская поликлиника  № 86"</t>
  </si>
  <si>
    <t>СПб ГУЗ  "Городская поликлиника  № 27"</t>
  </si>
  <si>
    <t>СПб ГУЗ "Городская поликлиника № 32"</t>
  </si>
  <si>
    <t>СПб ГУЗ "Городская поликлиника № 39"</t>
  </si>
  <si>
    <t>СПб ГУЗ "Городская поликлиника № 44"</t>
  </si>
  <si>
    <t>СПб ГБУЗ "Городская поликлиника № 78"</t>
  </si>
  <si>
    <t>СПб ГБУЗ "Детская городская поликлиника № 29"</t>
  </si>
  <si>
    <t xml:space="preserve">СПб ГУЗ "Городская поликлиника № 19"  </t>
  </si>
  <si>
    <t>СПб ГУЗ "Городская поликлиника № 56"</t>
  </si>
  <si>
    <t>СПб ГБУЗ "Детская городская поликлиника № 11"</t>
  </si>
  <si>
    <t>СПб ГУЗ  "Детская городская поликлиника № 19"</t>
  </si>
  <si>
    <t>СПб ГУЗ "Детская городская поликлиника № 44"</t>
  </si>
  <si>
    <t>СПб ГУЗ "Детская городская поликлиника № 7"</t>
  </si>
  <si>
    <t>СПб ГУЗ "Детская городская поликлиника № 68"</t>
  </si>
  <si>
    <t>СПб ГБУЗ "Городская поликлиника № 93"</t>
  </si>
  <si>
    <t xml:space="preserve">СПб ГУЗ "Городская поликлиника № 37"  </t>
  </si>
  <si>
    <t>СПб ГБУЗ "Детская городская поликлиника № 73"</t>
  </si>
  <si>
    <t>СПб ГУЗ  "Городская поликлиника  № 97"</t>
  </si>
  <si>
    <t xml:space="preserve">СПб ГУЗ "Городская поликлиника № 14"  </t>
  </si>
  <si>
    <t>СПб ГБУЗ "Городская поликлиника № 74"</t>
  </si>
  <si>
    <t>СПб ГБУЗ "Городская больница № 40"</t>
  </si>
  <si>
    <t>СПб ГБУЗ "Станция скорой медицинской помощи № 4"</t>
  </si>
  <si>
    <t>СПб ГБУЗ "Станция скорой медицинской помощи Петродворцового района Санкт-Петербурга"</t>
  </si>
  <si>
    <t>СПб ГБУЗ "Станция скорой медицинской помощи"</t>
  </si>
  <si>
    <t>ИТОГО</t>
  </si>
  <si>
    <t xml:space="preserve">Тариф за вызов скорой медицинской помощи </t>
  </si>
  <si>
    <t>911010 "СМП Системный тромболизис на догоспитальной этапе"</t>
  </si>
  <si>
    <r>
      <t>Ежемесячный размер финансового обеспечения МО, в которой оплата  скорой медицинской помощи, оказанной вне медицинской организации по подушевому нормативу финансирования, для оплаты скорой медицинской помощи, в разбивке по СМО</t>
    </r>
    <r>
      <rPr>
        <b/>
        <sz val="10"/>
        <color indexed="10"/>
        <rFont val="Times New Roman"/>
        <family val="1"/>
        <charset val="204"/>
      </rPr>
      <t xml:space="preserve"> на апрель-ноябрь 2017 года</t>
    </r>
    <r>
      <rPr>
        <b/>
        <sz val="10"/>
        <rFont val="Times New Roman"/>
        <family val="1"/>
        <charset val="204"/>
      </rPr>
      <t>. Объемы на декабрь 2017 года определяются как разница между годовым планом и объемом за 11 месяцев 2017 года.</t>
    </r>
  </si>
  <si>
    <t>РОСНО-МС</t>
  </si>
  <si>
    <t>РЕСО-мед</t>
  </si>
  <si>
    <t>Капитал-полис</t>
  </si>
  <si>
    <t>ГСМК</t>
  </si>
  <si>
    <t>МАКС-М</t>
  </si>
  <si>
    <t>СОГАЗ-Мед</t>
  </si>
  <si>
    <t>Росгосстрах</t>
  </si>
  <si>
    <t>Всего</t>
  </si>
  <si>
    <t>Колпинский район</t>
  </si>
  <si>
    <t>Пушкинский район</t>
  </si>
  <si>
    <t>СПб ГБУЗ "Станция скорой мдицинской помощи" №4</t>
  </si>
  <si>
    <t>Петродворцовый район</t>
  </si>
  <si>
    <r>
      <t xml:space="preserve">Ежемесячный размер финансового обеспечения МО, в которой оплата скорой медицинской помощи, оказанной вне медицинской организации по подушевому нормативу финансирования, для оплаты скорой медицинской помощи, в разбивке по СМО за </t>
    </r>
    <r>
      <rPr>
        <b/>
        <sz val="10"/>
        <color indexed="10"/>
        <rFont val="Times New Roman"/>
        <family val="1"/>
        <charset val="204"/>
      </rPr>
      <t>апрель-июнь</t>
    </r>
    <r>
      <rPr>
        <b/>
        <sz val="10"/>
        <rFont val="Times New Roman"/>
        <family val="1"/>
        <charset val="204"/>
      </rPr>
      <t xml:space="preserve"> 2017 года</t>
    </r>
  </si>
  <si>
    <r>
      <t>Ежемесячный размер финансового обеспечения МО, в которой оплата скорой медицинской помощи, оказанной вне медицинской организации по подушевому нормативу финансирования, для оплаты скорой медицинской помощи, в разбивке по СМО за</t>
    </r>
    <r>
      <rPr>
        <b/>
        <sz val="10"/>
        <color indexed="10"/>
        <rFont val="Times New Roman"/>
        <family val="1"/>
        <charset val="204"/>
      </rPr>
      <t xml:space="preserve"> июль-сентябрь</t>
    </r>
    <r>
      <rPr>
        <b/>
        <sz val="10"/>
        <rFont val="Times New Roman"/>
        <family val="1"/>
        <charset val="204"/>
      </rPr>
      <t xml:space="preserve"> 2017 года</t>
    </r>
  </si>
  <si>
    <r>
      <t xml:space="preserve">Ежемесячный размер финансового обеспечения МО, в которой оплата скорой медицинской помощи, оказанной вне медицинской организации по подушевому нормативу финансирования, для оплаты скорой медицинской помощи, в разбивке по СМО за </t>
    </r>
    <r>
      <rPr>
        <b/>
        <sz val="10"/>
        <color indexed="10"/>
        <rFont val="Times New Roman"/>
        <family val="1"/>
        <charset val="204"/>
      </rPr>
      <t>октябрь-ноябрь</t>
    </r>
    <r>
      <rPr>
        <b/>
        <sz val="10"/>
        <rFont val="Times New Roman"/>
        <family val="1"/>
        <charset val="204"/>
      </rPr>
      <t xml:space="preserve"> 2017 года. Объемы на декабрь 2017 года определяются как разница между планом на 4 квартал и объемом на октябрь-ноябрь 2017 года. </t>
    </r>
  </si>
  <si>
    <t>Спб ГБУЗ " Станция скорой медицинской помощи"</t>
  </si>
  <si>
    <t>Ежемесячный размер финансового обеспечения МО, в которой оплата скорой медицинской помощи, оказанной вне медицинской организации по подушевому нормативу финансирования, для оплаты скорой медицинской помощи, в разбивке по СМО за февраль-март 2017 года.</t>
  </si>
  <si>
    <r>
      <t xml:space="preserve">Подушевые нормативы финансирования для оплаты скорой медицинской помощи в Санкт-Петербурге и тариф за вызов скорой медицинской помощи                                                                   с </t>
    </r>
    <r>
      <rPr>
        <b/>
        <sz val="12"/>
        <color indexed="10"/>
        <rFont val="Times New Roman"/>
        <family val="1"/>
        <charset val="204"/>
      </rPr>
      <t>01.04.2017 по 31.12.2017</t>
    </r>
    <r>
      <rPr>
        <b/>
        <sz val="12"/>
        <rFont val="Times New Roman"/>
        <family val="1"/>
        <charset val="204"/>
      </rPr>
      <t xml:space="preserve"> и перечень медицинских организаций, оказывающих скорую медицинскую помощь</t>
    </r>
  </si>
  <si>
    <r>
      <t>Приложение № 16/</t>
    </r>
    <r>
      <rPr>
        <sz val="11"/>
        <color indexed="10"/>
        <rFont val="Times New Roman"/>
        <family val="1"/>
        <charset val="204"/>
      </rPr>
      <t>апрель-декабрь</t>
    </r>
    <r>
      <rPr>
        <sz val="11"/>
        <rFont val="Times New Roman"/>
        <family val="1"/>
        <charset val="204"/>
      </rPr>
      <t xml:space="preserve">  к Генеральному тарифному соглашению на 2017 год </t>
    </r>
  </si>
  <si>
    <r>
      <t>Продолжение приложения                                   №16/апрель</t>
    </r>
    <r>
      <rPr>
        <sz val="10"/>
        <color indexed="10"/>
        <rFont val="Times New Roman"/>
        <family val="1"/>
        <charset val="204"/>
      </rPr>
      <t>-декабрь</t>
    </r>
  </si>
</sst>
</file>

<file path=xl/styles.xml><?xml version="1.0" encoding="utf-8"?>
<styleSheet xmlns="http://schemas.openxmlformats.org/spreadsheetml/2006/main">
  <numFmts count="6">
    <numFmt numFmtId="164" formatCode="_-* #,##0.00_р_._-;\-* #,##0.00_р_._-;_-* &quot;-&quot;??_р_._-;_-@_-"/>
    <numFmt numFmtId="165" formatCode="0.000"/>
    <numFmt numFmtId="166" formatCode="#,##0.0"/>
    <numFmt numFmtId="167" formatCode="#,##0.00&quot; &quot;[$руб.-419];[Red]&quot;-&quot;#,##0.00&quot; &quot;[$руб.-419]"/>
    <numFmt numFmtId="168" formatCode="_(* #,##0.00_);_(* \(#,##0.00\);_(* &quot;-&quot;??_);_(@_)"/>
    <numFmt numFmtId="169" formatCode="_-* #,##0.00000_р_._-;\-* #,##0.00000_р_._-;_-* &quot;-&quot;??_р_._-;_-@_-"/>
  </numFmts>
  <fonts count="5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 Cyr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 Cyr1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0"/>
      <color theme="10"/>
      <name val="Arial"/>
      <family val="2"/>
      <charset val="204"/>
    </font>
    <font>
      <sz val="10"/>
      <name val="Helv"/>
      <charset val="204"/>
    </font>
    <font>
      <sz val="11"/>
      <color rgb="FFFF000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0"/>
      <color indexed="1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21">
    <xf numFmtId="0" fontId="0" fillId="0" borderId="0"/>
    <xf numFmtId="0" fontId="1" fillId="0" borderId="0" applyFont="0" applyFill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6" borderId="0" applyNumberFormat="0" applyBorder="0" applyAlignment="0" applyProtection="0"/>
    <xf numFmtId="0" fontId="17" fillId="9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6" borderId="0" applyNumberFormat="0" applyBorder="0" applyAlignment="0" applyProtection="0"/>
    <xf numFmtId="0" fontId="17" fillId="9" borderId="0" applyNumberFormat="0" applyBorder="0" applyAlignment="0" applyProtection="0"/>
    <xf numFmtId="0" fontId="17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3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20" borderId="0" applyNumberFormat="0" applyBorder="0" applyAlignment="0" applyProtection="0"/>
    <xf numFmtId="0" fontId="19" fillId="4" borderId="0" applyNumberFormat="0" applyBorder="0" applyAlignment="0" applyProtection="0"/>
    <xf numFmtId="0" fontId="20" fillId="21" borderId="9" applyNumberFormat="0" applyAlignment="0" applyProtection="0"/>
    <xf numFmtId="0" fontId="21" fillId="22" borderId="10" applyNumberFormat="0" applyAlignment="0" applyProtection="0"/>
    <xf numFmtId="0" fontId="17" fillId="0" borderId="0"/>
    <xf numFmtId="0" fontId="22" fillId="0" borderId="0" applyNumberFormat="0" applyFill="0" applyBorder="0" applyAlignment="0" applyProtection="0"/>
    <xf numFmtId="0" fontId="23" fillId="5" borderId="0" applyNumberFormat="0" applyBorder="0" applyAlignment="0" applyProtection="0"/>
    <xf numFmtId="0" fontId="24" fillId="0" borderId="0">
      <alignment horizontal="center"/>
    </xf>
    <xf numFmtId="0" fontId="25" fillId="0" borderId="11" applyNumberFormat="0" applyFill="0" applyAlignment="0" applyProtection="0"/>
    <xf numFmtId="0" fontId="26" fillId="0" borderId="12" applyNumberFormat="0" applyFill="0" applyAlignment="0" applyProtection="0"/>
    <xf numFmtId="0" fontId="27" fillId="0" borderId="13" applyNumberFormat="0" applyFill="0" applyAlignment="0" applyProtection="0"/>
    <xf numFmtId="0" fontId="27" fillId="0" borderId="0" applyNumberFormat="0" applyFill="0" applyBorder="0" applyAlignment="0" applyProtection="0"/>
    <xf numFmtId="0" fontId="24" fillId="0" borderId="0">
      <alignment horizontal="center" textRotation="90"/>
    </xf>
    <xf numFmtId="0" fontId="28" fillId="8" borderId="9" applyNumberFormat="0" applyAlignment="0" applyProtection="0"/>
    <xf numFmtId="0" fontId="29" fillId="0" borderId="14" applyNumberFormat="0" applyFill="0" applyAlignment="0" applyProtection="0"/>
    <xf numFmtId="0" fontId="30" fillId="23" borderId="0" applyNumberFormat="0" applyBorder="0" applyAlignment="0" applyProtection="0"/>
    <xf numFmtId="0" fontId="31" fillId="0" borderId="0"/>
    <xf numFmtId="0" fontId="32" fillId="24" borderId="15" applyNumberFormat="0" applyFont="0" applyAlignment="0" applyProtection="0"/>
    <xf numFmtId="0" fontId="33" fillId="21" borderId="16" applyNumberFormat="0" applyAlignment="0" applyProtection="0"/>
    <xf numFmtId="0" fontId="34" fillId="0" borderId="0"/>
    <xf numFmtId="167" fontId="34" fillId="0" borderId="0"/>
    <xf numFmtId="0" fontId="35" fillId="0" borderId="0" applyNumberFormat="0" applyFill="0" applyBorder="0" applyAlignment="0" applyProtection="0"/>
    <xf numFmtId="0" fontId="36" fillId="0" borderId="17" applyNumberFormat="0" applyFill="0" applyAlignment="0" applyProtection="0"/>
    <xf numFmtId="0" fontId="37" fillId="0" borderId="0" applyNumberFormat="0" applyFill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20" borderId="0" applyNumberFormat="0" applyBorder="0" applyAlignment="0" applyProtection="0"/>
    <xf numFmtId="0" fontId="28" fillId="8" borderId="9" applyNumberFormat="0" applyAlignment="0" applyProtection="0"/>
    <xf numFmtId="0" fontId="33" fillId="21" borderId="16" applyNumberFormat="0" applyAlignment="0" applyProtection="0"/>
    <xf numFmtId="0" fontId="20" fillId="21" borderId="9" applyNumberFormat="0" applyAlignment="0" applyProtection="0"/>
    <xf numFmtId="0" fontId="38" fillId="0" borderId="0" applyNumberFormat="0" applyFill="0" applyBorder="0" applyAlignment="0" applyProtection="0"/>
    <xf numFmtId="0" fontId="25" fillId="0" borderId="11" applyNumberFormat="0" applyFill="0" applyAlignment="0" applyProtection="0"/>
    <xf numFmtId="0" fontId="26" fillId="0" borderId="12" applyNumberFormat="0" applyFill="0" applyAlignment="0" applyProtection="0"/>
    <xf numFmtId="0" fontId="27" fillId="0" borderId="13" applyNumberFormat="0" applyFill="0" applyAlignment="0" applyProtection="0"/>
    <xf numFmtId="0" fontId="27" fillId="0" borderId="0" applyNumberFormat="0" applyFill="0" applyBorder="0" applyAlignment="0" applyProtection="0"/>
    <xf numFmtId="0" fontId="36" fillId="0" borderId="17" applyNumberFormat="0" applyFill="0" applyAlignment="0" applyProtection="0"/>
    <xf numFmtId="0" fontId="21" fillId="22" borderId="10" applyNumberFormat="0" applyAlignment="0" applyProtection="0"/>
    <xf numFmtId="0" fontId="35" fillId="0" borderId="0" applyNumberFormat="0" applyFill="0" applyBorder="0" applyAlignment="0" applyProtection="0"/>
    <xf numFmtId="0" fontId="30" fillId="2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6" fillId="0" borderId="0"/>
    <xf numFmtId="0" fontId="31" fillId="0" borderId="0"/>
    <xf numFmtId="0" fontId="1" fillId="0" borderId="0"/>
    <xf numFmtId="0" fontId="17" fillId="0" borderId="0" applyFill="0" applyProtection="0"/>
    <xf numFmtId="0" fontId="16" fillId="0" borderId="0"/>
    <xf numFmtId="0" fontId="32" fillId="0" borderId="0"/>
    <xf numFmtId="0" fontId="17" fillId="0" borderId="0"/>
    <xf numFmtId="0" fontId="32" fillId="0" borderId="0"/>
    <xf numFmtId="0" fontId="16" fillId="0" borderId="0"/>
    <xf numFmtId="0" fontId="32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9" fillId="4" borderId="0" applyNumberFormat="0" applyBorder="0" applyAlignment="0" applyProtection="0"/>
    <xf numFmtId="0" fontId="22" fillId="0" borderId="0" applyNumberFormat="0" applyFill="0" applyBorder="0" applyAlignment="0" applyProtection="0"/>
    <xf numFmtId="0" fontId="32" fillId="24" borderId="15" applyNumberFormat="0" applyFont="0" applyAlignment="0" applyProtection="0"/>
    <xf numFmtId="9" fontId="3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9" fillId="0" borderId="14" applyNumberFormat="0" applyFill="0" applyAlignment="0" applyProtection="0"/>
    <xf numFmtId="0" fontId="39" fillId="0" borderId="0"/>
    <xf numFmtId="0" fontId="37" fillId="0" borderId="0" applyNumberFormat="0" applyFill="0" applyBorder="0" applyAlignment="0" applyProtection="0"/>
    <xf numFmtId="168" fontId="16" fillId="0" borderId="0" applyFont="0" applyFill="0" applyBorder="0" applyAlignment="0" applyProtection="0"/>
    <xf numFmtId="168" fontId="3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5" borderId="0" applyNumberFormat="0" applyBorder="0" applyAlignment="0" applyProtection="0"/>
    <xf numFmtId="164" fontId="1" fillId="0" borderId="0" applyFont="0" applyFill="0" applyBorder="0" applyAlignment="0" applyProtection="0"/>
  </cellStyleXfs>
  <cellXfs count="138">
    <xf numFmtId="0" fontId="0" fillId="0" borderId="0" xfId="0"/>
    <xf numFmtId="0" fontId="2" fillId="0" borderId="0" xfId="0" applyFont="1" applyFill="1"/>
    <xf numFmtId="3" fontId="2" fillId="0" borderId="0" xfId="0" applyNumberFormat="1" applyFont="1" applyFill="1"/>
    <xf numFmtId="0" fontId="2" fillId="0" borderId="0" xfId="0" applyFont="1" applyFill="1" applyBorder="1" applyAlignment="1"/>
    <xf numFmtId="0" fontId="2" fillId="0" borderId="1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3" fontId="2" fillId="0" borderId="0" xfId="0" applyNumberFormat="1" applyFont="1" applyFill="1" applyBorder="1" applyAlignment="1">
      <alignment horizontal="left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3" fontId="7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wrapText="1"/>
    </xf>
    <xf numFmtId="3" fontId="10" fillId="0" borderId="2" xfId="0" applyNumberFormat="1" applyFont="1" applyFill="1" applyBorder="1" applyAlignment="1">
      <alignment horizontal="center"/>
    </xf>
    <xf numFmtId="165" fontId="10" fillId="0" borderId="2" xfId="0" applyNumberFormat="1" applyFont="1" applyFill="1" applyBorder="1"/>
    <xf numFmtId="165" fontId="10" fillId="0" borderId="0" xfId="0" applyNumberFormat="1" applyFont="1" applyFill="1" applyBorder="1"/>
    <xf numFmtId="0" fontId="2" fillId="0" borderId="0" xfId="0" applyFont="1" applyFill="1" applyBorder="1"/>
    <xf numFmtId="0" fontId="12" fillId="0" borderId="6" xfId="0" applyFont="1" applyFill="1" applyBorder="1" applyAlignment="1">
      <alignment horizontal="center" vertical="center"/>
    </xf>
    <xf numFmtId="0" fontId="14" fillId="0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 wrapText="1"/>
    </xf>
    <xf numFmtId="3" fontId="3" fillId="2" borderId="2" xfId="1" applyNumberFormat="1" applyFont="1" applyFill="1" applyBorder="1"/>
    <xf numFmtId="164" fontId="3" fillId="2" borderId="2" xfId="1" applyNumberFormat="1" applyFont="1" applyFill="1" applyBorder="1"/>
    <xf numFmtId="3" fontId="3" fillId="0" borderId="2" xfId="0" applyNumberFormat="1" applyFont="1" applyFill="1" applyBorder="1"/>
    <xf numFmtId="0" fontId="2" fillId="0" borderId="2" xfId="0" applyFont="1" applyFill="1" applyBorder="1"/>
    <xf numFmtId="166" fontId="11" fillId="0" borderId="2" xfId="0" applyNumberFormat="1" applyFont="1" applyFill="1" applyBorder="1" applyAlignment="1">
      <alignment horizontal="left" vertical="center" wrapText="1"/>
    </xf>
    <xf numFmtId="3" fontId="3" fillId="0" borderId="2" xfId="1" applyNumberFormat="1" applyFont="1" applyFill="1" applyBorder="1"/>
    <xf numFmtId="164" fontId="3" fillId="2" borderId="2" xfId="1" applyNumberFormat="1" applyFont="1" applyFill="1" applyBorder="1" applyAlignment="1">
      <alignment vertical="center"/>
    </xf>
    <xf numFmtId="0" fontId="2" fillId="0" borderId="2" xfId="0" applyFont="1" applyFill="1" applyBorder="1" applyAlignment="1"/>
    <xf numFmtId="3" fontId="2" fillId="0" borderId="2" xfId="0" applyNumberFormat="1" applyFont="1" applyFill="1" applyBorder="1" applyAlignment="1"/>
    <xf numFmtId="3" fontId="2" fillId="2" borderId="2" xfId="1" applyNumberFormat="1" applyFont="1" applyFill="1" applyBorder="1"/>
    <xf numFmtId="3" fontId="2" fillId="0" borderId="0" xfId="1" applyNumberFormat="1" applyFont="1" applyFill="1" applyBorder="1"/>
    <xf numFmtId="164" fontId="7" fillId="0" borderId="0" xfId="1" applyNumberFormat="1" applyFont="1" applyFill="1" applyBorder="1"/>
    <xf numFmtId="164" fontId="3" fillId="0" borderId="0" xfId="1" applyNumberFormat="1" applyFont="1" applyFill="1" applyBorder="1"/>
    <xf numFmtId="0" fontId="15" fillId="0" borderId="3" xfId="0" applyFont="1" applyFill="1" applyBorder="1" applyAlignment="1">
      <alignment wrapText="1"/>
    </xf>
    <xf numFmtId="166" fontId="3" fillId="0" borderId="4" xfId="0" applyNumberFormat="1" applyFont="1" applyFill="1" applyBorder="1" applyAlignment="1">
      <alignment horizontal="left" vertical="center" wrapText="1"/>
    </xf>
    <xf numFmtId="3" fontId="15" fillId="0" borderId="4" xfId="0" applyNumberFormat="1" applyFont="1" applyFill="1" applyBorder="1" applyAlignment="1">
      <alignment wrapText="1"/>
    </xf>
    <xf numFmtId="0" fontId="2" fillId="0" borderId="4" xfId="0" applyFont="1" applyFill="1" applyBorder="1"/>
    <xf numFmtId="164" fontId="2" fillId="0" borderId="2" xfId="1" applyNumberFormat="1" applyFont="1" applyFill="1" applyBorder="1" applyAlignment="1">
      <alignment horizontal="center"/>
    </xf>
    <xf numFmtId="0" fontId="15" fillId="0" borderId="0" xfId="0" applyFont="1" applyFill="1" applyBorder="1" applyAlignment="1">
      <alignment wrapText="1"/>
    </xf>
    <xf numFmtId="49" fontId="3" fillId="0" borderId="0" xfId="0" applyNumberFormat="1" applyFont="1" applyFill="1" applyBorder="1" applyAlignment="1">
      <alignment horizontal="left" vertical="center" wrapText="1"/>
    </xf>
    <xf numFmtId="3" fontId="15" fillId="0" borderId="0" xfId="0" applyNumberFormat="1" applyFont="1" applyFill="1" applyBorder="1" applyAlignment="1">
      <alignment wrapText="1"/>
    </xf>
    <xf numFmtId="0" fontId="3" fillId="0" borderId="0" xfId="0" applyFont="1" applyFill="1" applyBorder="1" applyAlignment="1">
      <alignment horizontal="center"/>
    </xf>
    <xf numFmtId="0" fontId="2" fillId="0" borderId="5" xfId="0" applyFont="1" applyFill="1" applyBorder="1"/>
    <xf numFmtId="0" fontId="10" fillId="0" borderId="2" xfId="0" applyFont="1" applyFill="1" applyBorder="1"/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40" fillId="0" borderId="2" xfId="0" applyNumberFormat="1" applyFont="1" applyFill="1" applyBorder="1"/>
    <xf numFmtId="3" fontId="40" fillId="2" borderId="2" xfId="1" applyNumberFormat="1" applyFont="1" applyFill="1" applyBorder="1"/>
    <xf numFmtId="164" fontId="40" fillId="2" borderId="2" xfId="1" applyNumberFormat="1" applyFont="1" applyFill="1" applyBorder="1"/>
    <xf numFmtId="0" fontId="12" fillId="0" borderId="0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3" fontId="13" fillId="0" borderId="2" xfId="93" applyNumberFormat="1" applyFont="1" applyFill="1" applyBorder="1" applyAlignment="1">
      <alignment horizontal="center" vertical="center" wrapText="1"/>
    </xf>
    <xf numFmtId="166" fontId="11" fillId="0" borderId="3" xfId="0" applyNumberFormat="1" applyFont="1" applyFill="1" applyBorder="1" applyAlignment="1">
      <alignment horizontal="left" vertical="center" wrapText="1"/>
    </xf>
    <xf numFmtId="3" fontId="3" fillId="0" borderId="8" xfId="118" applyNumberFormat="1" applyFont="1" applyFill="1" applyBorder="1"/>
    <xf numFmtId="0" fontId="11" fillId="0" borderId="3" xfId="0" applyFont="1" applyFill="1" applyBorder="1" applyAlignment="1">
      <alignment horizontal="left" vertic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166" fontId="43" fillId="0" borderId="3" xfId="0" applyNumberFormat="1" applyFont="1" applyFill="1" applyBorder="1" applyAlignment="1">
      <alignment horizontal="left" vertical="center" wrapText="1"/>
    </xf>
    <xf numFmtId="3" fontId="40" fillId="0" borderId="8" xfId="118" applyNumberFormat="1" applyFont="1" applyFill="1" applyBorder="1"/>
    <xf numFmtId="3" fontId="44" fillId="0" borderId="2" xfId="0" applyNumberFormat="1" applyFont="1" applyBorder="1"/>
    <xf numFmtId="3" fontId="0" fillId="0" borderId="0" xfId="0" applyNumberFormat="1"/>
    <xf numFmtId="0" fontId="11" fillId="0" borderId="0" xfId="0" applyFont="1"/>
    <xf numFmtId="0" fontId="11" fillId="0" borderId="0" xfId="0" applyFont="1" applyFill="1" applyAlignment="1">
      <alignment horizontal="left" vertical="center" wrapText="1"/>
    </xf>
    <xf numFmtId="3" fontId="11" fillId="0" borderId="0" xfId="0" applyNumberFormat="1" applyFont="1" applyAlignment="1">
      <alignment vertical="center"/>
    </xf>
    <xf numFmtId="3" fontId="11" fillId="0" borderId="0" xfId="0" applyNumberFormat="1" applyFont="1" applyAlignment="1">
      <alignment vertical="center" wrapText="1"/>
    </xf>
    <xf numFmtId="0" fontId="45" fillId="0" borderId="0" xfId="0" applyFont="1" applyAlignment="1">
      <alignment vertical="center"/>
    </xf>
    <xf numFmtId="0" fontId="45" fillId="0" borderId="0" xfId="0" applyFont="1"/>
    <xf numFmtId="3" fontId="13" fillId="0" borderId="2" xfId="0" applyNumberFormat="1" applyFont="1" applyBorder="1" applyAlignment="1">
      <alignment horizontal="center" vertical="center" wrapText="1"/>
    </xf>
    <xf numFmtId="3" fontId="13" fillId="0" borderId="0" xfId="0" applyNumberFormat="1" applyFont="1" applyFill="1" applyAlignment="1">
      <alignment vertical="center" wrapText="1"/>
    </xf>
    <xf numFmtId="0" fontId="46" fillId="0" borderId="0" xfId="0" applyFont="1" applyAlignment="1">
      <alignment vertical="center"/>
    </xf>
    <xf numFmtId="0" fontId="12" fillId="0" borderId="0" xfId="0" applyFont="1" applyAlignment="1">
      <alignment wrapText="1"/>
    </xf>
    <xf numFmtId="0" fontId="12" fillId="0" borderId="3" xfId="0" applyFont="1" applyFill="1" applyBorder="1" applyAlignment="1">
      <alignment horizontal="center" vertical="center" wrapText="1"/>
    </xf>
    <xf numFmtId="3" fontId="13" fillId="0" borderId="4" xfId="93" applyNumberFormat="1" applyFont="1" applyFill="1" applyBorder="1" applyAlignment="1">
      <alignment horizontal="center" vertical="center" wrapText="1"/>
    </xf>
    <xf numFmtId="3" fontId="13" fillId="0" borderId="5" xfId="0" applyNumberFormat="1" applyFont="1" applyBorder="1" applyAlignment="1">
      <alignment horizontal="center" vertical="center" wrapText="1"/>
    </xf>
    <xf numFmtId="0" fontId="14" fillId="0" borderId="2" xfId="0" applyNumberFormat="1" applyFont="1" applyFill="1" applyBorder="1" applyAlignment="1">
      <alignment horizontal="right" wrapText="1"/>
    </xf>
    <xf numFmtId="3" fontId="11" fillId="0" borderId="2" xfId="0" applyNumberFormat="1" applyFont="1" applyFill="1" applyBorder="1" applyAlignment="1">
      <alignment vertical="center"/>
    </xf>
    <xf numFmtId="3" fontId="14" fillId="0" borderId="2" xfId="0" applyNumberFormat="1" applyFont="1" applyBorder="1" applyAlignment="1">
      <alignment horizontal="right" vertical="center" wrapText="1"/>
    </xf>
    <xf numFmtId="0" fontId="11" fillId="0" borderId="2" xfId="0" applyFont="1" applyBorder="1"/>
    <xf numFmtId="3" fontId="45" fillId="0" borderId="0" xfId="0" applyNumberFormat="1" applyFont="1"/>
    <xf numFmtId="166" fontId="11" fillId="0" borderId="2" xfId="0" applyNumberFormat="1" applyFont="1" applyFill="1" applyBorder="1" applyAlignment="1">
      <alignment horizontal="left" wrapText="1"/>
    </xf>
    <xf numFmtId="3" fontId="11" fillId="0" borderId="2" xfId="0" applyNumberFormat="1" applyFont="1" applyBorder="1" applyAlignment="1">
      <alignment vertical="center"/>
    </xf>
    <xf numFmtId="4" fontId="0" fillId="0" borderId="0" xfId="0" applyNumberFormat="1"/>
    <xf numFmtId="3" fontId="11" fillId="0" borderId="0" xfId="120" applyNumberFormat="1" applyFont="1" applyAlignment="1">
      <alignment vertical="center"/>
    </xf>
    <xf numFmtId="0" fontId="11" fillId="0" borderId="0" xfId="0" applyFont="1" applyAlignment="1">
      <alignment wrapText="1"/>
    </xf>
    <xf numFmtId="0" fontId="14" fillId="0" borderId="2" xfId="0" applyNumberFormat="1" applyFont="1" applyFill="1" applyBorder="1" applyAlignment="1">
      <alignment horizontal="right" vertical="center" wrapText="1"/>
    </xf>
    <xf numFmtId="3" fontId="14" fillId="0" borderId="2" xfId="93" applyNumberFormat="1" applyFont="1" applyFill="1" applyBorder="1" applyAlignment="1">
      <alignment horizontal="right" vertical="center" wrapText="1"/>
    </xf>
    <xf numFmtId="0" fontId="43" fillId="0" borderId="2" xfId="0" applyFont="1" applyBorder="1"/>
    <xf numFmtId="166" fontId="43" fillId="0" borderId="2" xfId="0" applyNumberFormat="1" applyFont="1" applyFill="1" applyBorder="1" applyAlignment="1">
      <alignment horizontal="left" vertical="center" wrapText="1"/>
    </xf>
    <xf numFmtId="3" fontId="43" fillId="0" borderId="2" xfId="0" applyNumberFormat="1" applyFont="1" applyFill="1" applyBorder="1" applyAlignment="1">
      <alignment vertical="center"/>
    </xf>
    <xf numFmtId="3" fontId="43" fillId="0" borderId="2" xfId="0" applyNumberFormat="1" applyFont="1" applyBorder="1" applyAlignment="1">
      <alignment vertical="center"/>
    </xf>
    <xf numFmtId="3" fontId="13" fillId="0" borderId="4" xfId="93" applyNumberFormat="1" applyFont="1" applyFill="1" applyBorder="1" applyAlignment="1">
      <alignment horizontal="right" vertical="center" wrapText="1"/>
    </xf>
    <xf numFmtId="3" fontId="13" fillId="0" borderId="5" xfId="0" applyNumberFormat="1" applyFont="1" applyBorder="1" applyAlignment="1">
      <alignment horizontal="right" vertical="center" wrapText="1"/>
    </xf>
    <xf numFmtId="0" fontId="12" fillId="0" borderId="0" xfId="0" applyFont="1" applyFill="1" applyBorder="1" applyAlignment="1">
      <alignment vertical="center" wrapText="1"/>
    </xf>
    <xf numFmtId="0" fontId="11" fillId="0" borderId="2" xfId="0" applyFont="1" applyFill="1" applyBorder="1" applyAlignment="1">
      <alignment horizontal="right" wrapText="1"/>
    </xf>
    <xf numFmtId="3" fontId="11" fillId="0" borderId="2" xfId="0" applyNumberFormat="1" applyFont="1" applyBorder="1" applyAlignment="1">
      <alignment horizontal="right" vertical="center"/>
    </xf>
    <xf numFmtId="0" fontId="43" fillId="0" borderId="2" xfId="0" applyFont="1" applyFill="1" applyBorder="1" applyAlignment="1">
      <alignment horizontal="right" wrapText="1"/>
    </xf>
    <xf numFmtId="0" fontId="43" fillId="0" borderId="2" xfId="0" applyFont="1" applyFill="1" applyBorder="1" applyAlignment="1">
      <alignment horizontal="left" vertical="center" wrapText="1"/>
    </xf>
    <xf numFmtId="0" fontId="11" fillId="0" borderId="0" xfId="0" applyFont="1" applyFill="1" applyAlignment="1">
      <alignment wrapText="1"/>
    </xf>
    <xf numFmtId="0" fontId="50" fillId="0" borderId="0" xfId="0" applyFont="1" applyFill="1" applyAlignment="1"/>
    <xf numFmtId="169" fontId="40" fillId="2" borderId="2" xfId="1" applyNumberFormat="1" applyFont="1" applyFill="1" applyBorder="1"/>
    <xf numFmtId="169" fontId="40" fillId="2" borderId="2" xfId="1" applyNumberFormat="1" applyFont="1" applyFill="1" applyBorder="1" applyAlignment="1">
      <alignment vertical="center"/>
    </xf>
    <xf numFmtId="169" fontId="40" fillId="2" borderId="6" xfId="1" applyNumberFormat="1" applyFont="1" applyFill="1" applyBorder="1" applyAlignment="1">
      <alignment horizontal="center" vertical="center"/>
    </xf>
    <xf numFmtId="169" fontId="40" fillId="2" borderId="8" xfId="1" applyNumberFormat="1" applyFont="1" applyFill="1" applyBorder="1" applyAlignment="1">
      <alignment horizontal="center" vertical="center"/>
    </xf>
    <xf numFmtId="164" fontId="40" fillId="2" borderId="6" xfId="1" applyNumberFormat="1" applyFont="1" applyFill="1" applyBorder="1" applyAlignment="1">
      <alignment horizontal="center" vertical="center"/>
    </xf>
    <xf numFmtId="164" fontId="40" fillId="2" borderId="8" xfId="1" applyNumberFormat="1" applyFont="1" applyFill="1" applyBorder="1" applyAlignment="1">
      <alignment horizontal="center" vertical="center"/>
    </xf>
    <xf numFmtId="169" fontId="40" fillId="2" borderId="6" xfId="1" applyNumberFormat="1" applyFont="1" applyFill="1" applyBorder="1" applyAlignment="1">
      <alignment vertical="center"/>
    </xf>
    <xf numFmtId="169" fontId="49" fillId="0" borderId="7" xfId="0" applyNumberFormat="1" applyFont="1" applyBorder="1"/>
    <xf numFmtId="169" fontId="49" fillId="0" borderId="8" xfId="0" applyNumberFormat="1" applyFont="1" applyBorder="1"/>
    <xf numFmtId="164" fontId="3" fillId="2" borderId="6" xfId="1" applyNumberFormat="1" applyFont="1" applyFill="1" applyBorder="1" applyAlignment="1">
      <alignment vertical="center"/>
    </xf>
    <xf numFmtId="0" fontId="0" fillId="0" borderId="7" xfId="0" applyBorder="1"/>
    <xf numFmtId="0" fontId="0" fillId="0" borderId="8" xfId="0" applyBorder="1"/>
    <xf numFmtId="0" fontId="1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3" fontId="13" fillId="0" borderId="6" xfId="0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64" fontId="3" fillId="2" borderId="6" xfId="1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wrapText="1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wrapText="1"/>
    </xf>
    <xf numFmtId="0" fontId="2" fillId="0" borderId="3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 vertical="center" wrapText="1"/>
    </xf>
    <xf numFmtId="0" fontId="13" fillId="0" borderId="3" xfId="0" applyNumberFormat="1" applyFont="1" applyFill="1" applyBorder="1" applyAlignment="1">
      <alignment horizontal="center" vertical="center" wrapText="1"/>
    </xf>
    <xf numFmtId="0" fontId="13" fillId="0" borderId="5" xfId="0" applyNumberFormat="1" applyFont="1" applyFill="1" applyBorder="1" applyAlignment="1">
      <alignment horizontal="center" vertical="center" wrapText="1"/>
    </xf>
    <xf numFmtId="3" fontId="11" fillId="0" borderId="0" xfId="0" applyNumberFormat="1" applyFont="1" applyAlignment="1">
      <alignment horizontal="left" vertical="center" wrapText="1"/>
    </xf>
    <xf numFmtId="166" fontId="47" fillId="0" borderId="3" xfId="0" applyNumberFormat="1" applyFont="1" applyFill="1" applyBorder="1" applyAlignment="1">
      <alignment horizontal="center" vertical="center" wrapText="1"/>
    </xf>
    <xf numFmtId="166" fontId="47" fillId="0" borderId="4" xfId="0" applyNumberFormat="1" applyFont="1" applyFill="1" applyBorder="1" applyAlignment="1">
      <alignment horizontal="center" vertical="center" wrapText="1"/>
    </xf>
    <xf numFmtId="166" fontId="47" fillId="0" borderId="5" xfId="0" applyNumberFormat="1" applyFont="1" applyFill="1" applyBorder="1" applyAlignment="1">
      <alignment horizontal="center" vertical="center" wrapText="1"/>
    </xf>
    <xf numFmtId="0" fontId="47" fillId="0" borderId="3" xfId="0" applyFont="1" applyFill="1" applyBorder="1" applyAlignment="1">
      <alignment horizontal="center" vertical="center" wrapText="1"/>
    </xf>
    <xf numFmtId="0" fontId="47" fillId="0" borderId="4" xfId="0" applyFont="1" applyFill="1" applyBorder="1" applyAlignment="1">
      <alignment horizontal="center" vertical="center" wrapText="1"/>
    </xf>
    <xf numFmtId="0" fontId="47" fillId="0" borderId="5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166" fontId="48" fillId="0" borderId="3" xfId="0" applyNumberFormat="1" applyFont="1" applyFill="1" applyBorder="1" applyAlignment="1">
      <alignment horizontal="center" vertical="center" wrapText="1"/>
    </xf>
    <xf numFmtId="166" fontId="48" fillId="0" borderId="4" xfId="0" applyNumberFormat="1" applyFont="1" applyFill="1" applyBorder="1" applyAlignment="1">
      <alignment horizontal="center" vertical="center" wrapText="1"/>
    </xf>
    <xf numFmtId="166" fontId="48" fillId="0" borderId="5" xfId="0" applyNumberFormat="1" applyFont="1" applyFill="1" applyBorder="1" applyAlignment="1">
      <alignment horizontal="center" vertical="center" wrapText="1"/>
    </xf>
    <xf numFmtId="3" fontId="11" fillId="0" borderId="0" xfId="0" applyNumberFormat="1" applyFont="1" applyAlignment="1">
      <alignment horizontal="center" vertical="center" wrapText="1"/>
    </xf>
  </cellXfs>
  <cellStyles count="121"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20% - Акцент1 2" xfId="8"/>
    <cellStyle name="20% - Акцент2 2" xfId="9"/>
    <cellStyle name="20% - Акцент3 2" xfId="10"/>
    <cellStyle name="20% - Акцент4 2" xfId="11"/>
    <cellStyle name="20% - Акцент5 2" xfId="12"/>
    <cellStyle name="20% - Акцент6 2" xfId="13"/>
    <cellStyle name="40% - Accent1" xfId="14"/>
    <cellStyle name="40% - Accent2" xfId="15"/>
    <cellStyle name="40% - Accent3" xfId="16"/>
    <cellStyle name="40% - Accent4" xfId="17"/>
    <cellStyle name="40% - Accent5" xfId="18"/>
    <cellStyle name="40% - Accent6" xfId="19"/>
    <cellStyle name="40% - Акцент1 2" xfId="20"/>
    <cellStyle name="40% - Акцент2 2" xfId="21"/>
    <cellStyle name="40% - Акцент3 2" xfId="22"/>
    <cellStyle name="40% - Акцент4 2" xfId="23"/>
    <cellStyle name="40% - Акцент5 2" xfId="24"/>
    <cellStyle name="40% - Акцент6 2" xfId="25"/>
    <cellStyle name="60% - Accent1" xfId="26"/>
    <cellStyle name="60% - Accent2" xfId="27"/>
    <cellStyle name="60% - Accent3" xfId="28"/>
    <cellStyle name="60% - Accent4" xfId="29"/>
    <cellStyle name="60% - Accent5" xfId="30"/>
    <cellStyle name="60% - Accent6" xfId="31"/>
    <cellStyle name="60% - Акцент1 2" xfId="32"/>
    <cellStyle name="60% - Акцент2 2" xfId="33"/>
    <cellStyle name="60% - Акцент3 2" xfId="34"/>
    <cellStyle name="60% - Акцент4 2" xfId="35"/>
    <cellStyle name="60% - Акцент5 2" xfId="36"/>
    <cellStyle name="60% - Акцент6 2" xfId="37"/>
    <cellStyle name="Accent1" xfId="38"/>
    <cellStyle name="Accent2" xfId="39"/>
    <cellStyle name="Accent3" xfId="40"/>
    <cellStyle name="Accent4" xfId="41"/>
    <cellStyle name="Accent5" xfId="42"/>
    <cellStyle name="Accent6" xfId="43"/>
    <cellStyle name="Bad" xfId="44"/>
    <cellStyle name="Calculation" xfId="45"/>
    <cellStyle name="Check Cell" xfId="46"/>
    <cellStyle name="Excel Built-in Normal" xfId="47"/>
    <cellStyle name="Explanatory Text" xfId="48"/>
    <cellStyle name="Good" xfId="49"/>
    <cellStyle name="Heading" xfId="50"/>
    <cellStyle name="Heading 1" xfId="51"/>
    <cellStyle name="Heading 2" xfId="52"/>
    <cellStyle name="Heading 3" xfId="53"/>
    <cellStyle name="Heading 4" xfId="54"/>
    <cellStyle name="Heading1" xfId="55"/>
    <cellStyle name="Input" xfId="56"/>
    <cellStyle name="Linked Cell" xfId="57"/>
    <cellStyle name="Neutral" xfId="58"/>
    <cellStyle name="Normal_Sheet1" xfId="59"/>
    <cellStyle name="Note" xfId="60"/>
    <cellStyle name="Output" xfId="61"/>
    <cellStyle name="Result" xfId="62"/>
    <cellStyle name="Result2" xfId="63"/>
    <cellStyle name="Title" xfId="64"/>
    <cellStyle name="Total" xfId="65"/>
    <cellStyle name="Warning Text" xfId="66"/>
    <cellStyle name="Акцент1 2" xfId="67"/>
    <cellStyle name="Акцент2 2" xfId="68"/>
    <cellStyle name="Акцент3 2" xfId="69"/>
    <cellStyle name="Акцент4 2" xfId="70"/>
    <cellStyle name="Акцент5 2" xfId="71"/>
    <cellStyle name="Акцент6 2" xfId="72"/>
    <cellStyle name="Ввод  2" xfId="73"/>
    <cellStyle name="Вывод 2" xfId="74"/>
    <cellStyle name="Вычисление 2" xfId="75"/>
    <cellStyle name="Гиперссылка 2" xfId="76"/>
    <cellStyle name="Заголовок 1 2" xfId="77"/>
    <cellStyle name="Заголовок 2 2" xfId="78"/>
    <cellStyle name="Заголовок 3 2" xfId="79"/>
    <cellStyle name="Заголовок 4 2" xfId="80"/>
    <cellStyle name="Итог 2" xfId="81"/>
    <cellStyle name="Контрольная ячейка 2" xfId="82"/>
    <cellStyle name="Название 2" xfId="83"/>
    <cellStyle name="Нейтральный 2" xfId="84"/>
    <cellStyle name="Обычный" xfId="0" builtinId="0"/>
    <cellStyle name="Обычный 10" xfId="85"/>
    <cellStyle name="Обычный 10 2" xfId="86"/>
    <cellStyle name="Обычный 11" xfId="87"/>
    <cellStyle name="Обычный 12" xfId="88"/>
    <cellStyle name="Обычный 13" xfId="89"/>
    <cellStyle name="Обычный 14" xfId="90"/>
    <cellStyle name="Обычный 15" xfId="91"/>
    <cellStyle name="Обычный 2" xfId="92"/>
    <cellStyle name="Обычный 2 2" xfId="93"/>
    <cellStyle name="Обычный 2_операции акушерство" xfId="94"/>
    <cellStyle name="Обычный 3" xfId="95"/>
    <cellStyle name="Обычный 3 2" xfId="96"/>
    <cellStyle name="Обычный 4" xfId="97"/>
    <cellStyle name="Обычный 5" xfId="98"/>
    <cellStyle name="Обычный 6" xfId="99"/>
    <cellStyle name="Обычный 7" xfId="100"/>
    <cellStyle name="Обычный 7 2" xfId="101"/>
    <cellStyle name="Обычный 7 2 2" xfId="102"/>
    <cellStyle name="Обычный 8" xfId="103"/>
    <cellStyle name="Обычный 9" xfId="104"/>
    <cellStyle name="Плохой 2" xfId="105"/>
    <cellStyle name="Пояснение 2" xfId="106"/>
    <cellStyle name="Примечание 2" xfId="107"/>
    <cellStyle name="Процентный 2" xfId="108"/>
    <cellStyle name="Процентный 3" xfId="109"/>
    <cellStyle name="Процентный 4" xfId="110"/>
    <cellStyle name="Процентный 4 2" xfId="111"/>
    <cellStyle name="Процентный 4 2 2" xfId="112"/>
    <cellStyle name="Связанная ячейка 2" xfId="113"/>
    <cellStyle name="Стиль 1" xfId="114"/>
    <cellStyle name="Текст предупреждения 2" xfId="115"/>
    <cellStyle name="Финансовый" xfId="120" builtinId="3"/>
    <cellStyle name="Финансовый 2" xfId="1"/>
    <cellStyle name="Финансовый 2 2" xfId="116"/>
    <cellStyle name="Финансовый 3" xfId="117"/>
    <cellStyle name="Финансовый 4" xfId="118"/>
    <cellStyle name="Хороший 2" xfId="11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koroleva/Desktop/&#1055;&#1056;&#1054;&#1060;&#1048;&#1051;&#1048;_&#1055;&#1042;&#1057;-&#1057;&#1055;&#1045;&#1062;&#1048;&#1040;&#1051;&#1068;&#1053;&#1054;&#1057;&#1058;&#1068;%20&#1042;&#1056;&#1040;&#1063;&#1040;_11201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KOROL~1/AppData/Local/Temp/bat/&#1055;&#1056;&#1054;&#1060;&#1048;&#1051;&#1048;_&#1055;&#1042;&#1057;-&#1057;&#1055;&#1045;&#1062;&#1048;&#1040;&#1051;&#1068;&#1053;&#1054;&#1057;&#1058;&#1068;%20&#1042;&#1056;&#1040;&#1063;&#1040;_112016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справочник"/>
      <sheetName val="Затраты МО"/>
      <sheetName val="Численность"/>
      <sheetName val="4.КДПВ"/>
      <sheetName val="Лист3"/>
    </sheetNames>
    <sheetDataSet>
      <sheetData sheetId="0"/>
      <sheetData sheetId="1">
        <row r="1">
          <cell r="A1">
            <v>711350</v>
          </cell>
          <cell r="B1" t="str">
            <v>ПОЛ ИНФ ПАТРОНАЖ НА ДОМУ</v>
          </cell>
        </row>
        <row r="2">
          <cell r="A2">
            <v>721160</v>
          </cell>
          <cell r="B2" t="str">
            <v>ПОЛ ЭНД Патронаж на дому</v>
          </cell>
        </row>
        <row r="3">
          <cell r="A3">
            <v>741140</v>
          </cell>
          <cell r="B3" t="str">
            <v>ПОЛ НЕВР ПАТРОНАЖ НА ДОМУ</v>
          </cell>
        </row>
        <row r="4">
          <cell r="A4">
            <v>761020</v>
          </cell>
          <cell r="B4" t="str">
            <v>ПОЛ ЛОР Патронаж на дому</v>
          </cell>
        </row>
        <row r="5">
          <cell r="A5">
            <v>771160</v>
          </cell>
          <cell r="B5" t="str">
            <v>ПОЛ КАРД ПАТРОНАЖ НА ДОМУ</v>
          </cell>
        </row>
        <row r="6">
          <cell r="A6">
            <v>781080</v>
          </cell>
          <cell r="B6" t="str">
            <v>ПОЛ ПУЛМ Патронаж на дому</v>
          </cell>
        </row>
        <row r="7">
          <cell r="A7">
            <v>791100</v>
          </cell>
          <cell r="B7" t="str">
            <v>ПОЛ ГАСТР Патронаж на дому</v>
          </cell>
        </row>
        <row r="8">
          <cell r="A8">
            <v>821150</v>
          </cell>
          <cell r="B8" t="str">
            <v>ПОЛ УРОЛ Патронаж на дому</v>
          </cell>
        </row>
        <row r="9">
          <cell r="A9">
            <v>841020</v>
          </cell>
          <cell r="B9" t="str">
            <v>ПОЛ ДЕРМ Патронаж на дому дерматологом</v>
          </cell>
        </row>
        <row r="10">
          <cell r="A10">
            <v>851100</v>
          </cell>
          <cell r="B10" t="str">
            <v>ПОЛ РЕВМ Патронаж на дому</v>
          </cell>
        </row>
        <row r="12">
          <cell r="A12">
            <v>741030</v>
          </cell>
          <cell r="B12" t="str">
            <v>ПОЛ НЕВР Эпилепсия Статус Неотложное состояние</v>
          </cell>
        </row>
        <row r="13">
          <cell r="A13">
            <v>741130</v>
          </cell>
          <cell r="B13" t="str">
            <v>ПОЛ НЕВР Неотложные состояния</v>
          </cell>
        </row>
        <row r="14">
          <cell r="A14">
            <v>761030</v>
          </cell>
          <cell r="B14" t="str">
            <v>ПОЛ ЛОР Неотложные состояния</v>
          </cell>
        </row>
        <row r="15">
          <cell r="A15">
            <v>791090</v>
          </cell>
          <cell r="B15" t="str">
            <v>ПОЛ ГАСТР Неотложные состояния в гастроэнтерологии</v>
          </cell>
        </row>
        <row r="16">
          <cell r="A16">
            <v>841240</v>
          </cell>
          <cell r="B16" t="str">
            <v>ПОЛ ДЕРМ Неотложные состояния в дерматологии</v>
          </cell>
        </row>
        <row r="17">
          <cell r="A17">
            <v>711360</v>
          </cell>
          <cell r="B17" t="str">
            <v>ПОЛ ИНФ Госпитализация экстренная</v>
          </cell>
        </row>
        <row r="18">
          <cell r="A18">
            <v>781090</v>
          </cell>
          <cell r="B18" t="str">
            <v>ПОЛ ПУЛМ Госпитализация экстреннная</v>
          </cell>
        </row>
        <row r="19">
          <cell r="A19">
            <v>821140</v>
          </cell>
          <cell r="B19" t="str">
            <v>ПОЛ УРОЛ Стандарт обследования урологического больного по экстренным показаниям</v>
          </cell>
        </row>
        <row r="21">
          <cell r="A21">
            <v>711063</v>
          </cell>
          <cell r="B21" t="str">
            <v>ДИСП ПОЛ ИНФ Дифтерия (диспансерный прием 4 раза в год)</v>
          </cell>
        </row>
        <row r="22">
          <cell r="A22">
            <v>711073</v>
          </cell>
          <cell r="B22" t="str">
            <v>ДИСП ПОЛ ИНФ Кишечные инфекции (диспансерный прием 1 раз в год)</v>
          </cell>
        </row>
        <row r="23">
          <cell r="A23">
            <v>711253</v>
          </cell>
          <cell r="B23" t="str">
            <v>ДИСП ПОЛ ИНФ Инфекционный мононуклеоз (диспансерный прием 4 раза в год)</v>
          </cell>
        </row>
        <row r="24">
          <cell r="A24">
            <v>711283</v>
          </cell>
          <cell r="B24" t="str">
            <v>ДИСП ПОЛ ИНФ последствия полиомиелита (диспансерный прием 6 раз в год)</v>
          </cell>
        </row>
        <row r="25">
          <cell r="A25">
            <v>711333</v>
          </cell>
          <cell r="B25" t="str">
            <v>ДИСП ПОЛ ИНФ Острый вирусный гепатит (диспансерный прием 1 раз в 1,5 месяца)</v>
          </cell>
        </row>
        <row r="26">
          <cell r="A26">
            <v>711343</v>
          </cell>
          <cell r="B26" t="str">
            <v>ДИСП ПОЛ ИНФ Хронический вирусный гепатит (диспансерный прием 1 раз в 1,5 месяца)</v>
          </cell>
        </row>
        <row r="27">
          <cell r="A27">
            <v>721043</v>
          </cell>
          <cell r="B27" t="str">
            <v>ДИСП ПОЛ ЭНД Сахарный диабет 2-го типа без осложнений (диспансерный прием 1 раз в 3 месяца)</v>
          </cell>
        </row>
        <row r="28">
          <cell r="A28">
            <v>721053</v>
          </cell>
          <cell r="B28" t="str">
            <v>ДИСП ПОЛ ЭНД Сахарный диабет 2-го типа с осложнениями (для эндокринолога) (диспансерный прием 1 раз в 2 месяца)</v>
          </cell>
        </row>
        <row r="29">
          <cell r="A29">
            <v>721073</v>
          </cell>
          <cell r="B29" t="str">
            <v>ДИСП ПОЛ ЭНД Гипотиреоз (диспансерный прием 1 раз в 3 месяца)</v>
          </cell>
        </row>
        <row r="30">
          <cell r="A30">
            <v>721083</v>
          </cell>
          <cell r="B30" t="str">
            <v>ДИСП ПОЛ ЭНД Нетоксический зоб (диспансерный прием 1 раз в 6 месяцев)</v>
          </cell>
        </row>
        <row r="31">
          <cell r="A31">
            <v>721093</v>
          </cell>
          <cell r="B31" t="str">
            <v>ДИСП ПОЛ ЭНД Тиреотоксикоз (диспансерный прием 1 раз в 6 месяцев)</v>
          </cell>
        </row>
        <row r="32">
          <cell r="A32">
            <v>721103</v>
          </cell>
          <cell r="B32" t="str">
            <v>ДИСП ПОЛ ЭНД Тиреоидит (диспансерный прием 1 раз в месяц)</v>
          </cell>
        </row>
        <row r="33">
          <cell r="A33">
            <v>721113</v>
          </cell>
          <cell r="B33" t="str">
            <v>ДИСП ПОЛ ЭНД Гипопаратиреоз (диспансерный прием 1 раз в 3 месяца)</v>
          </cell>
        </row>
        <row r="34">
          <cell r="A34">
            <v>721123</v>
          </cell>
          <cell r="B34" t="str">
            <v>ДИСП ПОЛ ЭНД Аденома гипофиза (диспансерный прием 1 раз в месяц)</v>
          </cell>
        </row>
        <row r="35">
          <cell r="A35">
            <v>721133</v>
          </cell>
          <cell r="B35" t="str">
            <v>ДИСП ПОЛ ЭНД Ожирение (диспансерный прием 1 раз в 6 месяцев)</v>
          </cell>
        </row>
        <row r="36">
          <cell r="A36">
            <v>721153</v>
          </cell>
          <cell r="B36" t="str">
            <v>ДИСП ПОЛ ЭНД Остеопороз (диспансерный прием 1 раз в 6 месяцев)</v>
          </cell>
        </row>
        <row r="37">
          <cell r="A37">
            <v>731023</v>
          </cell>
          <cell r="B37" t="str">
            <v>ДИСП ПОЛ ГЕМ Дефицитные анемии (диспансерный прием 4 раза в год)</v>
          </cell>
        </row>
        <row r="38">
          <cell r="A38">
            <v>741023</v>
          </cell>
          <cell r="B38" t="str">
            <v>ДИСП ПОЛ НЕВР Эпилепсия (диспансерный прием 1раз в 6 месяцев)</v>
          </cell>
        </row>
        <row r="39">
          <cell r="A39">
            <v>741053</v>
          </cell>
          <cell r="B39" t="str">
            <v xml:space="preserve">ДИСП ПОЛ НЕВР Болезнь Паркинсона (диспансерный прием 1 раз в 6 месяцев) </v>
          </cell>
        </row>
        <row r="40">
          <cell r="A40">
            <v>741073</v>
          </cell>
          <cell r="B40" t="str">
            <v>ДИСП ПОЛ НЕВР Рассеянный склероз (диспансерный прием 1 раз в 6 месяцев)</v>
          </cell>
        </row>
        <row r="41">
          <cell r="A41">
            <v>741093</v>
          </cell>
          <cell r="B41" t="str">
            <v>ДИСП ПОЛ НЕВР Последствия внутричерепной травмы  (диспансерный прием 1 раз в год)</v>
          </cell>
        </row>
        <row r="42">
          <cell r="A42">
            <v>741123</v>
          </cell>
          <cell r="B42" t="str">
            <v>ДИСП ПОЛ НЕВР Состояние после перенесенного ОНМК (диспансерный прием 1раз в 6 месяцев)</v>
          </cell>
        </row>
        <row r="43">
          <cell r="A43">
            <v>741153</v>
          </cell>
          <cell r="B43" t="str">
            <v>ДИСП ПОЛ НЕВР Рассеянный склероз (диспансерный прием 1 раз в 3 месяца)</v>
          </cell>
        </row>
        <row r="44">
          <cell r="A44">
            <v>751023</v>
          </cell>
          <cell r="B44" t="str">
            <v>ДИСП ПОЛ ОФТАЛ Глаукома (диспансерный прием)</v>
          </cell>
        </row>
        <row r="45">
          <cell r="A45">
            <v>761063</v>
          </cell>
          <cell r="B45" t="str">
            <v>ДИСП ПОЛ ЛОР Хронический средний отит (диспансерный прием 1 раз в год)</v>
          </cell>
        </row>
        <row r="46">
          <cell r="A46">
            <v>761083</v>
          </cell>
          <cell r="B46" t="str">
            <v>ДИСП ПОЛ ЛОР Нейросенсорная потеря слуха (диспансерный прием 1 раз в год)</v>
          </cell>
        </row>
        <row r="47">
          <cell r="A47">
            <v>761103</v>
          </cell>
          <cell r="B47" t="str">
            <v>ДИСП ПОЛ ЛОР Кондуктивная тугоухость (диспансерный прием 1 раз в год)</v>
          </cell>
        </row>
        <row r="48">
          <cell r="A48">
            <v>771023</v>
          </cell>
          <cell r="B48" t="str">
            <v>ДИСП ПОЛ КАРД  Вторичная артериальная гипертензия (диспансерный прием)</v>
          </cell>
        </row>
        <row r="49">
          <cell r="A49">
            <v>771033</v>
          </cell>
          <cell r="B49" t="str">
            <v>ДИСП ПОЛ КАРД  Гипертоническая болезнь без поражения органов мишеней (диспансерный прием)</v>
          </cell>
        </row>
        <row r="50">
          <cell r="A50">
            <v>771043</v>
          </cell>
          <cell r="B50" t="str">
            <v>ДИСП ПОЛ КАРД Гипертоническая болезнь с поражением органов мишеней (диспансерный прием)</v>
          </cell>
        </row>
        <row r="51">
          <cell r="A51">
            <v>771063</v>
          </cell>
          <cell r="B51" t="str">
            <v xml:space="preserve"> ДИСП ПОЛ КАРД  Ишемическая болезнь сердца, стенокардия (диспансерный прием)</v>
          </cell>
        </row>
        <row r="52">
          <cell r="A52">
            <v>771103</v>
          </cell>
          <cell r="B52" t="str">
            <v xml:space="preserve"> ДИСП ПОЛ КАРД  Состояние после перенесенного острого инфаркта миокарда (диспансерный прием)</v>
          </cell>
        </row>
        <row r="53">
          <cell r="A53">
            <v>771113</v>
          </cell>
          <cell r="B53" t="str">
            <v xml:space="preserve"> ДИСП ПОЛ КАРД  Состояние после этапа реабилитации, после кардиохирургической операции (диспансерный прием)</v>
          </cell>
        </row>
        <row r="54">
          <cell r="A54">
            <v>771133</v>
          </cell>
          <cell r="B54" t="str">
            <v>ДИСП ПОЛ КАРД  Сердечная недостаточность (диспансерный прием)</v>
          </cell>
        </row>
        <row r="55">
          <cell r="A55">
            <v>781023</v>
          </cell>
          <cell r="B55" t="str">
            <v>ДИСП ПОЛ ПУЛМ Пневмония (диспансерный прием)</v>
          </cell>
        </row>
        <row r="56">
          <cell r="A56">
            <v>781043</v>
          </cell>
          <cell r="B56" t="str">
            <v>ДИСП ПОЛ ПУЛМ Бронхиальная астма вне обострения (диспансерный прием)</v>
          </cell>
        </row>
        <row r="57">
          <cell r="A57">
            <v>781063</v>
          </cell>
          <cell r="B57" t="str">
            <v>ДИСП ПОЛ ПУЛМ ХОБЛ (диспансерный прием)</v>
          </cell>
        </row>
        <row r="58">
          <cell r="A58">
            <v>781153</v>
          </cell>
          <cell r="B58" t="str">
            <v>ДИСП ПОЛ ЛОР Хронические болезни миндалин и аденоидов (диспансерный прием 2 раза в год)</v>
          </cell>
        </row>
        <row r="59">
          <cell r="A59">
            <v>781183</v>
          </cell>
          <cell r="B59" t="str">
            <v>ДИСП ПОЛ ЛОР Хронический синусит (диспансерный прием 1 раз в год)</v>
          </cell>
        </row>
        <row r="60">
          <cell r="A60">
            <v>791033</v>
          </cell>
          <cell r="B60" t="str">
            <v>ДИСП ПОЛ ГАСТР Гепатит Цирроз+желчный пузырь (диспансерный прием)</v>
          </cell>
        </row>
        <row r="61">
          <cell r="A61">
            <v>791053</v>
          </cell>
          <cell r="B61" t="str">
            <v>ДИСП ПОЛ ГАСТР Заболевания поджелудочной железы (диспансерный прием)</v>
          </cell>
        </row>
        <row r="62">
          <cell r="A62">
            <v>791063</v>
          </cell>
          <cell r="B62" t="str">
            <v>ДИСП ПОЛ ГАСТР Заболевания пищевода и желудка (диспансерный прием)</v>
          </cell>
        </row>
        <row r="63">
          <cell r="A63">
            <v>791073</v>
          </cell>
          <cell r="B63" t="str">
            <v>ДИСП ПОЛ ГАСТР Заболевания кишечника (диспансерный прием)</v>
          </cell>
        </row>
        <row r="64">
          <cell r="A64">
            <v>821053</v>
          </cell>
          <cell r="B64" t="str">
            <v>ПОЛ УРОЛ Мочекаменная болезнь (диспансерное наблюдение)</v>
          </cell>
        </row>
        <row r="65">
          <cell r="A65">
            <v>821063</v>
          </cell>
          <cell r="B65" t="str">
            <v>ПОЛ УРОЛ Воспалительные заболевания органов репродуктивной системы у мужчин (диспансерное наблюдение 4 в год)</v>
          </cell>
        </row>
        <row r="66">
          <cell r="A66">
            <v>821073</v>
          </cell>
          <cell r="B66" t="str">
            <v>ПОЛ УРОЛ Доброкачественная гиперплазия предстательной железы и инфравезикальная обструкция (диспансерное наблюдение)</v>
          </cell>
        </row>
        <row r="67">
          <cell r="A67">
            <v>821093</v>
          </cell>
          <cell r="B67" t="str">
            <v>ПОЛ УРОЛ Расстройство удержания мочи (диспансерное наблюдение 4 в год)</v>
          </cell>
        </row>
        <row r="68">
          <cell r="A68">
            <v>821103</v>
          </cell>
          <cell r="B68" t="str">
            <v>ПОЛ УРОЛ Острые воспалительные заболевания почек и мочевых путей (диспансерное наблюдение 4 в год)</v>
          </cell>
        </row>
        <row r="69">
          <cell r="A69">
            <v>821113</v>
          </cell>
          <cell r="B69" t="str">
            <v>ПОЛ УРОЛ Хронические воспалительные заболевания почек и мочевого пузыря (диспансерное наблюдение 4 в год)</v>
          </cell>
        </row>
        <row r="70">
          <cell r="A70">
            <v>821123</v>
          </cell>
          <cell r="B70" t="str">
            <v>ПОЛ УРОЛ Гидронефроз, кисты почек (диспансерное наблюдение)</v>
          </cell>
        </row>
        <row r="71">
          <cell r="A71">
            <v>821133</v>
          </cell>
          <cell r="B71" t="str">
            <v>ПОЛ УРОЛ Невоспалительные заболевания органов репродуктивной системы у мужчин (диспансерное наблюдение 4 в год)</v>
          </cell>
        </row>
        <row r="72">
          <cell r="A72">
            <v>841043</v>
          </cell>
          <cell r="B72" t="str">
            <v>ДИСП ПОЛ ДЕРМ Пиодермия (диспансерный прием 2 раза в год)</v>
          </cell>
        </row>
        <row r="73">
          <cell r="A73">
            <v>841063</v>
          </cell>
          <cell r="B73" t="str">
            <v>ДИСП ПОЛ ДЕРМ Эритематозно-сквамозный дерматит (диспансерный прием 2 раза в год)</v>
          </cell>
        </row>
        <row r="74">
          <cell r="A74">
            <v>841083</v>
          </cell>
          <cell r="B74" t="str">
            <v>ДИСП ПОЛ ДЕРМ Атопический дерматит и родственные состояния (диспансерный прием 4 раза в год)</v>
          </cell>
        </row>
        <row r="75">
          <cell r="A75">
            <v>841093</v>
          </cell>
          <cell r="B75" t="str">
            <v>ДИСП ПОЛ ДЕРМ Псориаз и родственные состояния (диспансерный прием 3 раза в год)</v>
          </cell>
        </row>
        <row r="76">
          <cell r="A76">
            <v>841103</v>
          </cell>
          <cell r="B76" t="str">
            <v>ДИСП ПОЛ ДЕРМ Буллезные дерматозы (диспансерный прием 4 раза в год)</v>
          </cell>
        </row>
        <row r="77">
          <cell r="A77">
            <v>841113</v>
          </cell>
          <cell r="B77" t="str">
            <v>ДИСП ПОЛ ДЕРМ Эритема многоформная (диспансерный прием 2 раза в год)</v>
          </cell>
        </row>
        <row r="78">
          <cell r="A78">
            <v>841123</v>
          </cell>
          <cell r="B78" t="str">
            <v>ДИСП ПОЛ ДЕРМ Красная волчанка без системных проявлений (диспансерный прием 4 раза в год)</v>
          </cell>
        </row>
        <row r="79">
          <cell r="A79">
            <v>841133</v>
          </cell>
          <cell r="B79" t="str">
            <v>ДИСП ПОЛ ДЕРМ Ограниченная склеродермия и др. изменения соединительной ткани (диспансерный прием 4 раза в год)</v>
          </cell>
        </row>
        <row r="80">
          <cell r="A80">
            <v>841143</v>
          </cell>
          <cell r="B80" t="str">
            <v>ДИСП ПОЛ ДЕРМ Красный плоский лишай, папулосквамозные и атрофические изменения кожи (диспансерный прием 2 раза в год)</v>
          </cell>
        </row>
        <row r="81">
          <cell r="A81">
            <v>841163</v>
          </cell>
          <cell r="B81" t="str">
            <v>ДИСП ПОЛ ДЕРМ Узловатая эритема и др. васкулиты (диспансерный прием 2 раза в год)</v>
          </cell>
        </row>
        <row r="82">
          <cell r="A82">
            <v>841173</v>
          </cell>
          <cell r="B82" t="str">
            <v>ДИСП ПОЛ ДЕРМ Кератодермия (вульг. дерматоз), добр. новообразов., вирусные и наследств. заб. кожи (диспансерный прием 2 раза в год)</v>
          </cell>
        </row>
        <row r="83">
          <cell r="A83">
            <v>841223</v>
          </cell>
          <cell r="B83" t="str">
            <v>ДИСП ПОЛ ДЕРМ Саркома Капоши. Хронические язвы кожи (диспансерный прием 6 раз в год)</v>
          </cell>
        </row>
        <row r="84">
          <cell r="A84">
            <v>851023</v>
          </cell>
          <cell r="B84" t="str">
            <v>ДИСП ПОЛ РЕВМ Ревматоидный артрит (диспансерный прием)</v>
          </cell>
        </row>
        <row r="85">
          <cell r="A85">
            <v>851033</v>
          </cell>
          <cell r="B85" t="str">
            <v>ДИСП ПОЛ РЕВМ Хронический подагрический артрит (диспансерный прием)</v>
          </cell>
        </row>
        <row r="86">
          <cell r="A86">
            <v>851043</v>
          </cell>
          <cell r="B86" t="str">
            <v>ДИСП ПОЛ РЕВМ Псориатический артрит (диспансерный прием)</v>
          </cell>
        </row>
        <row r="87">
          <cell r="A87">
            <v>851053</v>
          </cell>
          <cell r="B87" t="str">
            <v>ДИСП ПОЛ РЕВМ Системные заболевания соединительной ткани и системные васкулиты (диспансерный прием)</v>
          </cell>
        </row>
        <row r="88">
          <cell r="A88">
            <v>851063</v>
          </cell>
          <cell r="B88" t="str">
            <v>ДИСП ПОЛ РЕВМ Реактивные артриты (диспансерный прием)</v>
          </cell>
        </row>
        <row r="89">
          <cell r="A89">
            <v>851073</v>
          </cell>
          <cell r="B89" t="str">
            <v>ДИСП ПОЛ РЕВМ Артрозы (Остеоартрозы) (диспансерный прием)</v>
          </cell>
        </row>
        <row r="90">
          <cell r="A90">
            <v>851083</v>
          </cell>
          <cell r="B90" t="str">
            <v>ДИСП ПОЛ РЕВМ Ревматизм неактивная фаза (диспансерный прием)</v>
          </cell>
        </row>
        <row r="91">
          <cell r="A91">
            <v>851093</v>
          </cell>
          <cell r="B91" t="str">
            <v>ДИСП ПОЛ РЕВМ Ревматизм активная фаза (диспансерный прием 4 раза в год)</v>
          </cell>
        </row>
        <row r="92">
          <cell r="A92">
            <v>881940</v>
          </cell>
          <cell r="B92" t="str">
            <v>ПОЛ ОНК Опухоли наружной локализации (Диспансерное наблюдение)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справочник"/>
      <sheetName val="Затраты МО"/>
      <sheetName val="Численность"/>
      <sheetName val="4.КДПВ"/>
      <sheetName val="Лист3"/>
    </sheetNames>
    <sheetDataSet>
      <sheetData sheetId="0"/>
      <sheetData sheetId="1">
        <row r="1">
          <cell r="A1">
            <v>711350</v>
          </cell>
          <cell r="B1" t="str">
            <v>ПОЛ ИНФ ПАТРОНАЖ НА ДОМУ</v>
          </cell>
        </row>
        <row r="2">
          <cell r="A2">
            <v>721160</v>
          </cell>
          <cell r="B2" t="str">
            <v>ПОЛ ЭНД Патронаж на дому</v>
          </cell>
        </row>
        <row r="3">
          <cell r="A3">
            <v>741140</v>
          </cell>
          <cell r="B3" t="str">
            <v>ПОЛ НЕВР ПАТРОНАЖ НА ДОМУ</v>
          </cell>
        </row>
        <row r="4">
          <cell r="A4">
            <v>761020</v>
          </cell>
          <cell r="B4" t="str">
            <v>ПОЛ ЛОР Патронаж на дому</v>
          </cell>
        </row>
        <row r="5">
          <cell r="A5">
            <v>771160</v>
          </cell>
          <cell r="B5" t="str">
            <v>ПОЛ КАРД ПАТРОНАЖ НА ДОМУ</v>
          </cell>
        </row>
        <row r="6">
          <cell r="A6">
            <v>781080</v>
          </cell>
          <cell r="B6" t="str">
            <v>ПОЛ ПУЛМ Патронаж на дому</v>
          </cell>
        </row>
        <row r="7">
          <cell r="A7">
            <v>791100</v>
          </cell>
          <cell r="B7" t="str">
            <v>ПОЛ ГАСТР Патронаж на дому</v>
          </cell>
        </row>
        <row r="8">
          <cell r="A8">
            <v>821150</v>
          </cell>
          <cell r="B8" t="str">
            <v>ПОЛ УРОЛ Патронаж на дому</v>
          </cell>
        </row>
        <row r="9">
          <cell r="A9">
            <v>841020</v>
          </cell>
          <cell r="B9" t="str">
            <v>ПОЛ ДЕРМ Патронаж на дому дерматологом</v>
          </cell>
        </row>
        <row r="10">
          <cell r="A10">
            <v>851100</v>
          </cell>
          <cell r="B10" t="str">
            <v>ПОЛ РЕВМ Патронаж на дому</v>
          </cell>
        </row>
        <row r="12">
          <cell r="A12">
            <v>741030</v>
          </cell>
          <cell r="B12" t="str">
            <v>ПОЛ НЕВР Эпилепсия Статус Неотложное состояние</v>
          </cell>
        </row>
        <row r="13">
          <cell r="A13">
            <v>741130</v>
          </cell>
          <cell r="B13" t="str">
            <v>ПОЛ НЕВР Неотложные состояния</v>
          </cell>
        </row>
        <row r="14">
          <cell r="A14">
            <v>761030</v>
          </cell>
          <cell r="B14" t="str">
            <v>ПОЛ ЛОР Неотложные состояния</v>
          </cell>
        </row>
        <row r="15">
          <cell r="A15">
            <v>791090</v>
          </cell>
          <cell r="B15" t="str">
            <v>ПОЛ ГАСТР Неотложные состояния в гастроэнтерологии</v>
          </cell>
        </row>
        <row r="16">
          <cell r="A16">
            <v>841240</v>
          </cell>
          <cell r="B16" t="str">
            <v>ПОЛ ДЕРМ Неотложные состояния в дерматологии</v>
          </cell>
        </row>
        <row r="17">
          <cell r="A17">
            <v>711360</v>
          </cell>
          <cell r="B17" t="str">
            <v>ПОЛ ИНФ Госпитализация экстренная</v>
          </cell>
        </row>
        <row r="18">
          <cell r="A18">
            <v>781090</v>
          </cell>
          <cell r="B18" t="str">
            <v>ПОЛ ПУЛМ Госпитализация экстреннная</v>
          </cell>
        </row>
        <row r="19">
          <cell r="A19">
            <v>821140</v>
          </cell>
          <cell r="B19" t="str">
            <v>ПОЛ УРОЛ Стандарт обследования урологического больного по экстренным показаниям</v>
          </cell>
        </row>
        <row r="21">
          <cell r="A21">
            <v>711063</v>
          </cell>
          <cell r="B21" t="str">
            <v>ДИСП ПОЛ ИНФ Дифтерия (диспансерный прием 4 раза в год)</v>
          </cell>
        </row>
        <row r="22">
          <cell r="A22">
            <v>711073</v>
          </cell>
          <cell r="B22" t="str">
            <v>ДИСП ПОЛ ИНФ Кишечные инфекции (диспансерный прием 1 раз в год)</v>
          </cell>
        </row>
        <row r="23">
          <cell r="A23">
            <v>711253</v>
          </cell>
          <cell r="B23" t="str">
            <v>ДИСП ПОЛ ИНФ Инфекционный мононуклеоз (диспансерный прием 4 раза в год)</v>
          </cell>
        </row>
        <row r="24">
          <cell r="A24">
            <v>711283</v>
          </cell>
          <cell r="B24" t="str">
            <v>ДИСП ПОЛ ИНФ последствия полиомиелита (диспансерный прием 6 раз в год)</v>
          </cell>
        </row>
        <row r="25">
          <cell r="A25">
            <v>711333</v>
          </cell>
          <cell r="B25" t="str">
            <v>ДИСП ПОЛ ИНФ Острый вирусный гепатит (диспансерный прием 1 раз в 1,5 месяца)</v>
          </cell>
        </row>
        <row r="26">
          <cell r="A26">
            <v>711343</v>
          </cell>
          <cell r="B26" t="str">
            <v>ДИСП ПОЛ ИНФ Хронический вирусный гепатит (диспансерный прием 1 раз в 1,5 месяца)</v>
          </cell>
        </row>
        <row r="27">
          <cell r="A27">
            <v>721043</v>
          </cell>
          <cell r="B27" t="str">
            <v>ДИСП ПОЛ ЭНД Сахарный диабет 2-го типа без осложнений (диспансерный прием 1 раз в 3 месяца)</v>
          </cell>
        </row>
        <row r="28">
          <cell r="A28">
            <v>721053</v>
          </cell>
          <cell r="B28" t="str">
            <v>ДИСП ПОЛ ЭНД Сахарный диабет 2-го типа с осложнениями (для эндокринолога) (диспансерный прием 1 раз в 2 месяца)</v>
          </cell>
        </row>
        <row r="29">
          <cell r="A29">
            <v>721073</v>
          </cell>
          <cell r="B29" t="str">
            <v>ДИСП ПОЛ ЭНД Гипотиреоз (диспансерный прием 1 раз в 3 месяца)</v>
          </cell>
        </row>
        <row r="30">
          <cell r="A30">
            <v>721083</v>
          </cell>
          <cell r="B30" t="str">
            <v>ДИСП ПОЛ ЭНД Нетоксический зоб (диспансерный прием 1 раз в 6 месяцев)</v>
          </cell>
        </row>
        <row r="31">
          <cell r="A31">
            <v>721093</v>
          </cell>
          <cell r="B31" t="str">
            <v>ДИСП ПОЛ ЭНД Тиреотоксикоз (диспансерный прием 1 раз в 6 месяцев)</v>
          </cell>
        </row>
        <row r="32">
          <cell r="A32">
            <v>721103</v>
          </cell>
          <cell r="B32" t="str">
            <v>ДИСП ПОЛ ЭНД Тиреоидит (диспансерный прием 1 раз в месяц)</v>
          </cell>
        </row>
        <row r="33">
          <cell r="A33">
            <v>721113</v>
          </cell>
          <cell r="B33" t="str">
            <v>ДИСП ПОЛ ЭНД Гипопаратиреоз (диспансерный прием 1 раз в 3 месяца)</v>
          </cell>
        </row>
        <row r="34">
          <cell r="A34">
            <v>721123</v>
          </cell>
          <cell r="B34" t="str">
            <v>ДИСП ПОЛ ЭНД Аденома гипофиза (диспансерный прием 1 раз в месяц)</v>
          </cell>
        </row>
        <row r="35">
          <cell r="A35">
            <v>721133</v>
          </cell>
          <cell r="B35" t="str">
            <v>ДИСП ПОЛ ЭНД Ожирение (диспансерный прием 1 раз в 6 месяцев)</v>
          </cell>
        </row>
        <row r="36">
          <cell r="A36">
            <v>721153</v>
          </cell>
          <cell r="B36" t="str">
            <v>ДИСП ПОЛ ЭНД Остеопороз (диспансерный прием 1 раз в 6 месяцев)</v>
          </cell>
        </row>
        <row r="37">
          <cell r="A37">
            <v>731023</v>
          </cell>
          <cell r="B37" t="str">
            <v>ДИСП ПОЛ ГЕМ Дефицитные анемии (диспансерный прием 4 раза в год)</v>
          </cell>
        </row>
        <row r="38">
          <cell r="A38">
            <v>741023</v>
          </cell>
          <cell r="B38" t="str">
            <v>ДИСП ПОЛ НЕВР Эпилепсия (диспансерный прием 1раз в 6 месяцев)</v>
          </cell>
        </row>
        <row r="39">
          <cell r="A39">
            <v>741053</v>
          </cell>
          <cell r="B39" t="str">
            <v xml:space="preserve">ДИСП ПОЛ НЕВР Болезнь Паркинсона (диспансерный прием 1 раз в 6 месяцев) </v>
          </cell>
        </row>
        <row r="40">
          <cell r="A40">
            <v>741073</v>
          </cell>
          <cell r="B40" t="str">
            <v>ДИСП ПОЛ НЕВР Рассеянный склероз (диспансерный прием 1 раз в 6 месяцев)</v>
          </cell>
        </row>
        <row r="41">
          <cell r="A41">
            <v>741093</v>
          </cell>
          <cell r="B41" t="str">
            <v>ДИСП ПОЛ НЕВР Последствия внутричерепной травмы  (диспансерный прием 1 раз в год)</v>
          </cell>
        </row>
        <row r="42">
          <cell r="A42">
            <v>741123</v>
          </cell>
          <cell r="B42" t="str">
            <v>ДИСП ПОЛ НЕВР Состояние после перенесенного ОНМК (диспансерный прием 1раз в 6 месяцев)</v>
          </cell>
        </row>
        <row r="43">
          <cell r="A43">
            <v>741153</v>
          </cell>
          <cell r="B43" t="str">
            <v>ДИСП ПОЛ НЕВР Рассеянный склероз (диспансерный прием 1 раз в 3 месяца)</v>
          </cell>
        </row>
        <row r="44">
          <cell r="A44">
            <v>751023</v>
          </cell>
          <cell r="B44" t="str">
            <v>ДИСП ПОЛ ОФТАЛ Глаукома (диспансерный прием)</v>
          </cell>
        </row>
        <row r="45">
          <cell r="A45">
            <v>761063</v>
          </cell>
          <cell r="B45" t="str">
            <v>ДИСП ПОЛ ЛОР Хронический средний отит (диспансерный прием 1 раз в год)</v>
          </cell>
        </row>
        <row r="46">
          <cell r="A46">
            <v>761083</v>
          </cell>
          <cell r="B46" t="str">
            <v>ДИСП ПОЛ ЛОР Нейросенсорная потеря слуха (диспансерный прием 1 раз в год)</v>
          </cell>
        </row>
        <row r="47">
          <cell r="A47">
            <v>761103</v>
          </cell>
          <cell r="B47" t="str">
            <v>ДИСП ПОЛ ЛОР Кондуктивная тугоухость (диспансерный прием 1 раз в год)</v>
          </cell>
        </row>
        <row r="48">
          <cell r="A48">
            <v>771023</v>
          </cell>
          <cell r="B48" t="str">
            <v>ДИСП ПОЛ КАРД  Вторичная артериальная гипертензия (диспансерный прием)</v>
          </cell>
        </row>
        <row r="49">
          <cell r="A49">
            <v>771033</v>
          </cell>
          <cell r="B49" t="str">
            <v>ДИСП ПОЛ КАРД  Гипертоническая болезнь без поражения органов мишеней (диспансерный прием)</v>
          </cell>
        </row>
        <row r="50">
          <cell r="A50">
            <v>771043</v>
          </cell>
          <cell r="B50" t="str">
            <v>ДИСП ПОЛ КАРД Гипертоническая болезнь с поражением органов мишеней (диспансерный прием)</v>
          </cell>
        </row>
        <row r="51">
          <cell r="A51">
            <v>771063</v>
          </cell>
          <cell r="B51" t="str">
            <v xml:space="preserve"> ДИСП ПОЛ КАРД  Ишемическая болезнь сердца, стенокардия (диспансерный прием)</v>
          </cell>
        </row>
        <row r="52">
          <cell r="A52">
            <v>771103</v>
          </cell>
          <cell r="B52" t="str">
            <v xml:space="preserve"> ДИСП ПОЛ КАРД  Состояние после перенесенного острого инфаркта миокарда (диспансерный прием)</v>
          </cell>
        </row>
        <row r="53">
          <cell r="A53">
            <v>771113</v>
          </cell>
          <cell r="B53" t="str">
            <v xml:space="preserve"> ДИСП ПОЛ КАРД  Состояние после этапа реабилитации, после кардиохирургической операции (диспансерный прием)</v>
          </cell>
        </row>
        <row r="54">
          <cell r="A54">
            <v>771133</v>
          </cell>
          <cell r="B54" t="str">
            <v>ДИСП ПОЛ КАРД  Сердечная недостаточность (диспансерный прием)</v>
          </cell>
        </row>
        <row r="55">
          <cell r="A55">
            <v>781023</v>
          </cell>
          <cell r="B55" t="str">
            <v>ДИСП ПОЛ ПУЛМ Пневмония (диспансерный прием)</v>
          </cell>
        </row>
        <row r="56">
          <cell r="A56">
            <v>781043</v>
          </cell>
          <cell r="B56" t="str">
            <v>ДИСП ПОЛ ПУЛМ Бронхиальная астма вне обострения (диспансерный прием)</v>
          </cell>
        </row>
        <row r="57">
          <cell r="A57">
            <v>781063</v>
          </cell>
          <cell r="B57" t="str">
            <v>ДИСП ПОЛ ПУЛМ ХОБЛ (диспансерный прием)</v>
          </cell>
        </row>
        <row r="58">
          <cell r="A58">
            <v>781153</v>
          </cell>
          <cell r="B58" t="str">
            <v>ДИСП ПОЛ ЛОР Хронические болезни миндалин и аденоидов (диспансерный прием 2 раза в год)</v>
          </cell>
        </row>
        <row r="59">
          <cell r="A59">
            <v>781183</v>
          </cell>
          <cell r="B59" t="str">
            <v>ДИСП ПОЛ ЛОР Хронический синусит (диспансерный прием 1 раз в год)</v>
          </cell>
        </row>
        <row r="60">
          <cell r="A60">
            <v>791033</v>
          </cell>
          <cell r="B60" t="str">
            <v>ДИСП ПОЛ ГАСТР Гепатит Цирроз+желчный пузырь (диспансерный прием)</v>
          </cell>
        </row>
        <row r="61">
          <cell r="A61">
            <v>791053</v>
          </cell>
          <cell r="B61" t="str">
            <v>ДИСП ПОЛ ГАСТР Заболевания поджелудочной железы (диспансерный прием)</v>
          </cell>
        </row>
        <row r="62">
          <cell r="A62">
            <v>791063</v>
          </cell>
          <cell r="B62" t="str">
            <v>ДИСП ПОЛ ГАСТР Заболевания пищевода и желудка (диспансерный прием)</v>
          </cell>
        </row>
        <row r="63">
          <cell r="A63">
            <v>791073</v>
          </cell>
          <cell r="B63" t="str">
            <v>ДИСП ПОЛ ГАСТР Заболевания кишечника (диспансерный прием)</v>
          </cell>
        </row>
        <row r="64">
          <cell r="A64">
            <v>821053</v>
          </cell>
          <cell r="B64" t="str">
            <v>ПОЛ УРОЛ Мочекаменная болезнь (диспансерное наблюдение)</v>
          </cell>
        </row>
        <row r="65">
          <cell r="A65">
            <v>821063</v>
          </cell>
          <cell r="B65" t="str">
            <v>ПОЛ УРОЛ Воспалительные заболевания органов репродуктивной системы у мужчин (диспансерное наблюдение 4 в год)</v>
          </cell>
        </row>
        <row r="66">
          <cell r="A66">
            <v>821073</v>
          </cell>
          <cell r="B66" t="str">
            <v>ПОЛ УРОЛ Доброкачественная гиперплазия предстательной железы и инфравезикальная обструкция (диспансерное наблюдение)</v>
          </cell>
        </row>
        <row r="67">
          <cell r="A67">
            <v>821093</v>
          </cell>
          <cell r="B67" t="str">
            <v>ПОЛ УРОЛ Расстройство удержания мочи (диспансерное наблюдение 4 в год)</v>
          </cell>
        </row>
        <row r="68">
          <cell r="A68">
            <v>821103</v>
          </cell>
          <cell r="B68" t="str">
            <v>ПОЛ УРОЛ Острые воспалительные заболевания почек и мочевых путей (диспансерное наблюдение 4 в год)</v>
          </cell>
        </row>
        <row r="69">
          <cell r="A69">
            <v>821113</v>
          </cell>
          <cell r="B69" t="str">
            <v>ПОЛ УРОЛ Хронические воспалительные заболевания почек и мочевого пузыря (диспансерное наблюдение 4 в год)</v>
          </cell>
        </row>
        <row r="70">
          <cell r="A70">
            <v>821123</v>
          </cell>
          <cell r="B70" t="str">
            <v>ПОЛ УРОЛ Гидронефроз, кисты почек (диспансерное наблюдение)</v>
          </cell>
        </row>
        <row r="71">
          <cell r="A71">
            <v>821133</v>
          </cell>
          <cell r="B71" t="str">
            <v>ПОЛ УРОЛ Невоспалительные заболевания органов репродуктивной системы у мужчин (диспансерное наблюдение 4 в год)</v>
          </cell>
        </row>
        <row r="72">
          <cell r="A72">
            <v>841043</v>
          </cell>
          <cell r="B72" t="str">
            <v>ДИСП ПОЛ ДЕРМ Пиодермия (диспансерный прием 2 раза в год)</v>
          </cell>
        </row>
        <row r="73">
          <cell r="A73">
            <v>841063</v>
          </cell>
          <cell r="B73" t="str">
            <v>ДИСП ПОЛ ДЕРМ Эритематозно-сквамозный дерматит (диспансерный прием 2 раза в год)</v>
          </cell>
        </row>
        <row r="74">
          <cell r="A74">
            <v>841083</v>
          </cell>
          <cell r="B74" t="str">
            <v>ДИСП ПОЛ ДЕРМ Атопический дерматит и родственные состояния (диспансерный прием 4 раза в год)</v>
          </cell>
        </row>
        <row r="75">
          <cell r="A75">
            <v>841093</v>
          </cell>
          <cell r="B75" t="str">
            <v>ДИСП ПОЛ ДЕРМ Псориаз и родственные состояния (диспансерный прием 3 раза в год)</v>
          </cell>
        </row>
        <row r="76">
          <cell r="A76">
            <v>841103</v>
          </cell>
          <cell r="B76" t="str">
            <v>ДИСП ПОЛ ДЕРМ Буллезные дерматозы (диспансерный прием 4 раза в год)</v>
          </cell>
        </row>
        <row r="77">
          <cell r="A77">
            <v>841113</v>
          </cell>
          <cell r="B77" t="str">
            <v>ДИСП ПОЛ ДЕРМ Эритема многоформная (диспансерный прием 2 раза в год)</v>
          </cell>
        </row>
        <row r="78">
          <cell r="A78">
            <v>841123</v>
          </cell>
          <cell r="B78" t="str">
            <v>ДИСП ПОЛ ДЕРМ Красная волчанка без системных проявлений (диспансерный прием 4 раза в год)</v>
          </cell>
        </row>
        <row r="79">
          <cell r="A79">
            <v>841133</v>
          </cell>
          <cell r="B79" t="str">
            <v>ДИСП ПОЛ ДЕРМ Ограниченная склеродермия и др. изменения соединительной ткани (диспансерный прием 4 раза в год)</v>
          </cell>
        </row>
        <row r="80">
          <cell r="A80">
            <v>841143</v>
          </cell>
          <cell r="B80" t="str">
            <v>ДИСП ПОЛ ДЕРМ Красный плоский лишай, папулосквамозные и атрофические изменения кожи (диспансерный прием 2 раза в год)</v>
          </cell>
        </row>
        <row r="81">
          <cell r="A81">
            <v>841163</v>
          </cell>
          <cell r="B81" t="str">
            <v>ДИСП ПОЛ ДЕРМ Узловатая эритема и др. васкулиты (диспансерный прием 2 раза в год)</v>
          </cell>
        </row>
        <row r="82">
          <cell r="A82">
            <v>841173</v>
          </cell>
          <cell r="B82" t="str">
            <v>ДИСП ПОЛ ДЕРМ Кератодермия (вульг. дерматоз), добр. новообразов., вирусные и наследств. заб. кожи (диспансерный прием 2 раза в год)</v>
          </cell>
        </row>
        <row r="83">
          <cell r="A83">
            <v>841223</v>
          </cell>
          <cell r="B83" t="str">
            <v>ДИСП ПОЛ ДЕРМ Саркома Капоши. Хронические язвы кожи (диспансерный прием 6 раз в год)</v>
          </cell>
        </row>
        <row r="84">
          <cell r="A84">
            <v>851023</v>
          </cell>
          <cell r="B84" t="str">
            <v>ДИСП ПОЛ РЕВМ Ревматоидный артрит (диспансерный прием)</v>
          </cell>
        </row>
        <row r="85">
          <cell r="A85">
            <v>851033</v>
          </cell>
          <cell r="B85" t="str">
            <v>ДИСП ПОЛ РЕВМ Хронический подагрический артрит (диспансерный прием)</v>
          </cell>
        </row>
        <row r="86">
          <cell r="A86">
            <v>851043</v>
          </cell>
          <cell r="B86" t="str">
            <v>ДИСП ПОЛ РЕВМ Псориатический артрит (диспансерный прием)</v>
          </cell>
        </row>
        <row r="87">
          <cell r="A87">
            <v>851053</v>
          </cell>
          <cell r="B87" t="str">
            <v>ДИСП ПОЛ РЕВМ Системные заболевания соединительной ткани и системные васкулиты (диспансерный прием)</v>
          </cell>
        </row>
        <row r="88">
          <cell r="A88">
            <v>851063</v>
          </cell>
          <cell r="B88" t="str">
            <v>ДИСП ПОЛ РЕВМ Реактивные артриты (диспансерный прием)</v>
          </cell>
        </row>
        <row r="89">
          <cell r="A89">
            <v>851073</v>
          </cell>
          <cell r="B89" t="str">
            <v>ДИСП ПОЛ РЕВМ Артрозы (Остеоартрозы) (диспансерный прием)</v>
          </cell>
        </row>
        <row r="90">
          <cell r="A90">
            <v>851083</v>
          </cell>
          <cell r="B90" t="str">
            <v>ДИСП ПОЛ РЕВМ Ревматизм неактивная фаза (диспансерный прием)</v>
          </cell>
        </row>
        <row r="91">
          <cell r="A91">
            <v>851093</v>
          </cell>
          <cell r="B91" t="str">
            <v>ДИСП ПОЛ РЕВМ Ревматизм активная фаза (диспансерный прием 4 раза в год)</v>
          </cell>
        </row>
        <row r="92">
          <cell r="A92">
            <v>881940</v>
          </cell>
          <cell r="B92" t="str">
            <v>ПОЛ ОНК Опухоли наружной локализации (Диспансерное наблюдение)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6"/>
  <sheetViews>
    <sheetView zoomScale="80" zoomScaleNormal="80" workbookViewId="0">
      <selection activeCell="B1" sqref="B1"/>
    </sheetView>
  </sheetViews>
  <sheetFormatPr defaultRowHeight="14.4"/>
  <cols>
    <col min="1" max="1" width="10.6640625" customWidth="1"/>
    <col min="2" max="2" width="43.6640625" customWidth="1"/>
    <col min="3" max="3" width="16" customWidth="1"/>
    <col min="4" max="4" width="16.44140625" customWidth="1"/>
    <col min="5" max="5" width="12.33203125" customWidth="1"/>
    <col min="6" max="6" width="14.6640625" customWidth="1"/>
    <col min="7" max="7" width="13.6640625" customWidth="1"/>
    <col min="8" max="8" width="13.5546875" customWidth="1"/>
    <col min="9" max="9" width="14.109375" customWidth="1"/>
    <col min="10" max="10" width="13.88671875" customWidth="1"/>
  </cols>
  <sheetData>
    <row r="1" spans="1:10" ht="68.400000000000006" customHeight="1">
      <c r="A1" s="1"/>
      <c r="B1" s="1"/>
      <c r="C1" s="2"/>
      <c r="D1" s="1"/>
      <c r="E1" s="1"/>
      <c r="F1" s="1"/>
      <c r="G1" s="1"/>
      <c r="H1" s="118" t="s">
        <v>104</v>
      </c>
      <c r="I1" s="118"/>
      <c r="J1" s="118"/>
    </row>
    <row r="2" spans="1:10">
      <c r="A2" s="1"/>
      <c r="B2" s="1"/>
      <c r="C2" s="2"/>
      <c r="D2" s="1"/>
      <c r="E2" s="1"/>
      <c r="F2" s="1"/>
      <c r="G2" s="1"/>
      <c r="H2" s="1"/>
      <c r="I2" s="1"/>
      <c r="J2" s="1"/>
    </row>
    <row r="3" spans="1:10" ht="45" customHeight="1">
      <c r="A3" s="119" t="s">
        <v>103</v>
      </c>
      <c r="B3" s="119"/>
      <c r="C3" s="119"/>
      <c r="D3" s="119"/>
      <c r="E3" s="119"/>
      <c r="F3" s="119"/>
      <c r="G3" s="119"/>
      <c r="H3" s="119"/>
      <c r="I3" s="119"/>
      <c r="J3" s="119"/>
    </row>
    <row r="4" spans="1:10" ht="15.6">
      <c r="A4" s="1"/>
      <c r="B4" s="1"/>
      <c r="C4" s="2"/>
      <c r="D4" s="44"/>
      <c r="E4" s="44"/>
      <c r="F4" s="44"/>
      <c r="G4" s="1"/>
      <c r="H4" s="1"/>
      <c r="I4" s="1"/>
      <c r="J4" s="1"/>
    </row>
    <row r="5" spans="1:10" ht="41.25" customHeight="1">
      <c r="A5" s="120" t="s">
        <v>0</v>
      </c>
      <c r="B5" s="120"/>
      <c r="C5" s="120"/>
      <c r="D5" s="120"/>
      <c r="E5" s="120"/>
      <c r="F5" s="98">
        <v>973.75</v>
      </c>
      <c r="G5" s="1"/>
      <c r="H5" s="1"/>
      <c r="I5" s="1"/>
      <c r="J5" s="1"/>
    </row>
    <row r="6" spans="1:10">
      <c r="A6" s="3" t="s">
        <v>1</v>
      </c>
      <c r="B6" s="3"/>
      <c r="C6" s="3"/>
      <c r="D6" s="3"/>
      <c r="E6" s="3"/>
      <c r="F6" s="3"/>
      <c r="G6" s="1"/>
      <c r="H6" s="1"/>
      <c r="I6" s="1"/>
      <c r="J6" s="1"/>
    </row>
    <row r="7" spans="1:10">
      <c r="A7" s="4"/>
      <c r="B7" s="5"/>
      <c r="C7" s="6"/>
      <c r="D7" s="5"/>
      <c r="E7" s="5"/>
      <c r="F7" s="5"/>
      <c r="G7" s="1"/>
      <c r="H7" s="1"/>
      <c r="I7" s="1"/>
      <c r="J7" s="1"/>
    </row>
    <row r="8" spans="1:10" ht="27.6">
      <c r="A8" s="7" t="s">
        <v>2</v>
      </c>
      <c r="B8" s="8" t="s">
        <v>3</v>
      </c>
      <c r="C8" s="9" t="s">
        <v>4</v>
      </c>
      <c r="D8" s="10" t="s">
        <v>5</v>
      </c>
      <c r="E8" s="11"/>
      <c r="F8" s="11"/>
      <c r="G8" s="1"/>
      <c r="H8" s="1"/>
      <c r="I8" s="1"/>
      <c r="J8" s="1"/>
    </row>
    <row r="9" spans="1:10">
      <c r="A9" s="12" t="s">
        <v>6</v>
      </c>
      <c r="B9" s="43" t="s">
        <v>7</v>
      </c>
      <c r="C9" s="13" t="s">
        <v>8</v>
      </c>
      <c r="D9" s="14">
        <v>3.0670000000000002</v>
      </c>
      <c r="E9" s="15"/>
      <c r="F9" s="15"/>
      <c r="G9" s="1"/>
      <c r="H9" s="1"/>
      <c r="I9" s="1"/>
      <c r="J9" s="1"/>
    </row>
    <row r="10" spans="1:10">
      <c r="A10" s="12" t="s">
        <v>9</v>
      </c>
      <c r="B10" s="43" t="s">
        <v>7</v>
      </c>
      <c r="C10" s="13" t="s">
        <v>10</v>
      </c>
      <c r="D10" s="14">
        <v>1.9750000000000001</v>
      </c>
      <c r="E10" s="15"/>
      <c r="F10" s="15"/>
      <c r="G10" s="1"/>
      <c r="H10" s="1"/>
      <c r="I10" s="1"/>
      <c r="J10" s="1"/>
    </row>
    <row r="11" spans="1:10">
      <c r="A11" s="12" t="s">
        <v>11</v>
      </c>
      <c r="B11" s="43" t="s">
        <v>7</v>
      </c>
      <c r="C11" s="13" t="s">
        <v>12</v>
      </c>
      <c r="D11" s="14">
        <v>0.69499999999999995</v>
      </c>
      <c r="E11" s="15"/>
      <c r="F11" s="15"/>
      <c r="G11" s="1"/>
      <c r="H11" s="1"/>
      <c r="I11" s="1"/>
      <c r="J11" s="1"/>
    </row>
    <row r="12" spans="1:10">
      <c r="A12" s="12" t="s">
        <v>13</v>
      </c>
      <c r="B12" s="43" t="s">
        <v>7</v>
      </c>
      <c r="C12" s="13" t="s">
        <v>14</v>
      </c>
      <c r="D12" s="14">
        <v>0.63300000000000001</v>
      </c>
      <c r="E12" s="15"/>
      <c r="F12" s="15"/>
      <c r="G12" s="1"/>
      <c r="H12" s="1"/>
      <c r="I12" s="1"/>
      <c r="J12" s="1"/>
    </row>
    <row r="13" spans="1:10">
      <c r="A13" s="12" t="s">
        <v>15</v>
      </c>
      <c r="B13" s="43" t="s">
        <v>7</v>
      </c>
      <c r="C13" s="13" t="s">
        <v>16</v>
      </c>
      <c r="D13" s="14">
        <v>1.744</v>
      </c>
      <c r="E13" s="15"/>
      <c r="F13" s="15"/>
      <c r="G13" s="1"/>
      <c r="H13" s="1"/>
      <c r="I13" s="1"/>
      <c r="J13" s="1"/>
    </row>
    <row r="14" spans="1:10">
      <c r="A14" s="12" t="s">
        <v>17</v>
      </c>
      <c r="B14" s="43" t="s">
        <v>18</v>
      </c>
      <c r="C14" s="13" t="s">
        <v>8</v>
      </c>
      <c r="D14" s="14">
        <v>3.55</v>
      </c>
      <c r="E14" s="15"/>
      <c r="F14" s="15"/>
      <c r="G14" s="1"/>
      <c r="H14" s="1"/>
      <c r="I14" s="1"/>
      <c r="J14" s="1"/>
    </row>
    <row r="15" spans="1:10">
      <c r="A15" s="12" t="s">
        <v>19</v>
      </c>
      <c r="B15" s="43" t="s">
        <v>18</v>
      </c>
      <c r="C15" s="13" t="s">
        <v>10</v>
      </c>
      <c r="D15" s="14">
        <v>2.2389999999999999</v>
      </c>
      <c r="E15" s="15"/>
      <c r="F15" s="15"/>
      <c r="G15" s="1"/>
      <c r="H15" s="1"/>
      <c r="I15" s="1"/>
      <c r="J15" s="1"/>
    </row>
    <row r="16" spans="1:10">
      <c r="A16" s="12" t="s">
        <v>20</v>
      </c>
      <c r="B16" s="43" t="s">
        <v>18</v>
      </c>
      <c r="C16" s="13" t="s">
        <v>12</v>
      </c>
      <c r="D16" s="14">
        <v>0.73</v>
      </c>
      <c r="E16" s="15"/>
      <c r="F16" s="15"/>
      <c r="G16" s="1"/>
      <c r="H16" s="1"/>
      <c r="I16" s="1"/>
      <c r="J16" s="1"/>
    </row>
    <row r="17" spans="1:10">
      <c r="A17" s="12" t="s">
        <v>21</v>
      </c>
      <c r="B17" s="43" t="s">
        <v>18</v>
      </c>
      <c r="C17" s="13" t="s">
        <v>22</v>
      </c>
      <c r="D17" s="14">
        <v>0.56299999999999994</v>
      </c>
      <c r="E17" s="15"/>
      <c r="F17" s="15"/>
      <c r="G17" s="1"/>
      <c r="H17" s="1"/>
      <c r="I17" s="1"/>
      <c r="J17" s="1"/>
    </row>
    <row r="18" spans="1:10">
      <c r="A18" s="12" t="s">
        <v>23</v>
      </c>
      <c r="B18" s="43" t="s">
        <v>18</v>
      </c>
      <c r="C18" s="13" t="s">
        <v>24</v>
      </c>
      <c r="D18" s="14">
        <v>1.66</v>
      </c>
      <c r="E18" s="15"/>
      <c r="F18" s="15"/>
      <c r="G18" s="1"/>
      <c r="H18" s="1"/>
      <c r="I18" s="1"/>
      <c r="J18" s="1"/>
    </row>
    <row r="21" spans="1:10" s="45" customFormat="1" ht="28.95" customHeight="1">
      <c r="A21" s="111" t="s">
        <v>25</v>
      </c>
      <c r="B21" s="111" t="s">
        <v>26</v>
      </c>
      <c r="C21" s="113" t="s">
        <v>27</v>
      </c>
      <c r="D21" s="113" t="s">
        <v>28</v>
      </c>
      <c r="E21" s="113" t="s">
        <v>29</v>
      </c>
      <c r="F21" s="113" t="s">
        <v>30</v>
      </c>
      <c r="G21" s="114" t="s">
        <v>31</v>
      </c>
      <c r="H21" s="115"/>
      <c r="I21" s="115"/>
      <c r="J21" s="116"/>
    </row>
    <row r="22" spans="1:10" s="45" customFormat="1" ht="52.5" customHeight="1">
      <c r="A22" s="112"/>
      <c r="B22" s="112"/>
      <c r="C22" s="112"/>
      <c r="D22" s="112"/>
      <c r="E22" s="112"/>
      <c r="F22" s="112"/>
      <c r="G22" s="17" t="s">
        <v>32</v>
      </c>
      <c r="H22" s="17" t="s">
        <v>33</v>
      </c>
      <c r="I22" s="17" t="s">
        <v>34</v>
      </c>
      <c r="J22" s="17" t="s">
        <v>35</v>
      </c>
    </row>
    <row r="23" spans="1:10" ht="26.4">
      <c r="A23" s="18">
        <v>780366</v>
      </c>
      <c r="B23" s="19" t="s">
        <v>36</v>
      </c>
      <c r="C23" s="20">
        <v>5409174</v>
      </c>
      <c r="D23" s="99">
        <v>0.32385999999999998</v>
      </c>
      <c r="E23" s="21">
        <v>315.36</v>
      </c>
      <c r="F23" s="20">
        <v>1705839521</v>
      </c>
      <c r="G23" s="22">
        <v>443518275</v>
      </c>
      <c r="H23" s="22">
        <v>426459879</v>
      </c>
      <c r="I23" s="22">
        <v>443518272</v>
      </c>
      <c r="J23" s="22">
        <v>392343095</v>
      </c>
    </row>
    <row r="24" spans="1:10">
      <c r="A24" s="18"/>
      <c r="B24" s="19"/>
      <c r="C24" s="20"/>
      <c r="D24" s="99"/>
      <c r="E24" s="21"/>
      <c r="F24" s="20"/>
      <c r="G24" s="23"/>
      <c r="H24" s="23"/>
      <c r="I24" s="23"/>
      <c r="J24" s="23"/>
    </row>
    <row r="25" spans="1:10">
      <c r="A25" s="18">
        <v>780101</v>
      </c>
      <c r="B25" s="24" t="s">
        <v>37</v>
      </c>
      <c r="C25" s="25">
        <v>169138</v>
      </c>
      <c r="D25" s="105">
        <v>0.53849999999999998</v>
      </c>
      <c r="E25" s="117">
        <v>524.37</v>
      </c>
      <c r="F25" s="20">
        <v>88690337</v>
      </c>
      <c r="G25" s="22">
        <v>21792292</v>
      </c>
      <c r="H25" s="22">
        <v>22299348</v>
      </c>
      <c r="I25" s="22">
        <v>22299348</v>
      </c>
      <c r="J25" s="22">
        <v>22299349</v>
      </c>
    </row>
    <row r="26" spans="1:10">
      <c r="A26" s="18">
        <v>780118</v>
      </c>
      <c r="B26" s="19" t="s">
        <v>38</v>
      </c>
      <c r="C26" s="20">
        <v>282443</v>
      </c>
      <c r="D26" s="106"/>
      <c r="E26" s="109"/>
      <c r="F26" s="20">
        <v>148103702</v>
      </c>
      <c r="G26" s="22">
        <v>37358184</v>
      </c>
      <c r="H26" s="22">
        <v>36915174</v>
      </c>
      <c r="I26" s="22">
        <v>36915174</v>
      </c>
      <c r="J26" s="22">
        <v>36915170</v>
      </c>
    </row>
    <row r="27" spans="1:10">
      <c r="A27" s="18">
        <v>780105</v>
      </c>
      <c r="B27" s="24" t="s">
        <v>39</v>
      </c>
      <c r="C27" s="20">
        <v>132921</v>
      </c>
      <c r="D27" s="106"/>
      <c r="E27" s="109"/>
      <c r="F27" s="20">
        <v>69699345</v>
      </c>
      <c r="G27" s="22">
        <v>17231038</v>
      </c>
      <c r="H27" s="22">
        <v>17489445</v>
      </c>
      <c r="I27" s="22">
        <v>17489445</v>
      </c>
      <c r="J27" s="22">
        <v>17489417</v>
      </c>
    </row>
    <row r="28" spans="1:10">
      <c r="A28" s="18">
        <v>780103</v>
      </c>
      <c r="B28" s="24" t="s">
        <v>40</v>
      </c>
      <c r="C28" s="20">
        <v>127696</v>
      </c>
      <c r="D28" s="106"/>
      <c r="E28" s="109"/>
      <c r="F28" s="20">
        <v>66959529</v>
      </c>
      <c r="G28" s="22">
        <v>16581448</v>
      </c>
      <c r="H28" s="22">
        <v>16792692</v>
      </c>
      <c r="I28" s="22">
        <v>16792692</v>
      </c>
      <c r="J28" s="22">
        <v>16792697</v>
      </c>
    </row>
    <row r="29" spans="1:10">
      <c r="A29" s="18">
        <v>780124</v>
      </c>
      <c r="B29" s="24" t="s">
        <v>41</v>
      </c>
      <c r="C29" s="20">
        <v>152241</v>
      </c>
      <c r="D29" s="106"/>
      <c r="E29" s="109"/>
      <c r="F29" s="20">
        <v>79830110</v>
      </c>
      <c r="G29" s="22">
        <v>20219151</v>
      </c>
      <c r="H29" s="22">
        <v>19870323</v>
      </c>
      <c r="I29" s="22">
        <v>19870323</v>
      </c>
      <c r="J29" s="22">
        <v>19870313</v>
      </c>
    </row>
    <row r="30" spans="1:10">
      <c r="A30" s="18">
        <v>780126</v>
      </c>
      <c r="B30" s="24" t="s">
        <v>42</v>
      </c>
      <c r="C30" s="20">
        <v>108426</v>
      </c>
      <c r="D30" s="106"/>
      <c r="E30" s="109"/>
      <c r="F30" s="20">
        <v>56854983</v>
      </c>
      <c r="G30" s="22">
        <v>14102184</v>
      </c>
      <c r="H30" s="22">
        <v>14250933</v>
      </c>
      <c r="I30" s="22">
        <v>14250933</v>
      </c>
      <c r="J30" s="22">
        <v>14250933</v>
      </c>
    </row>
    <row r="31" spans="1:10">
      <c r="A31" s="18">
        <v>780100</v>
      </c>
      <c r="B31" s="24" t="s">
        <v>43</v>
      </c>
      <c r="C31" s="20">
        <v>171533</v>
      </c>
      <c r="D31" s="106"/>
      <c r="E31" s="109"/>
      <c r="F31" s="20">
        <v>89946192</v>
      </c>
      <c r="G31" s="22">
        <v>22515099</v>
      </c>
      <c r="H31" s="22">
        <v>22477029</v>
      </c>
      <c r="I31" s="22">
        <v>22477029</v>
      </c>
      <c r="J31" s="22">
        <v>22477035</v>
      </c>
    </row>
    <row r="32" spans="1:10">
      <c r="A32" s="18">
        <v>780107</v>
      </c>
      <c r="B32" s="24" t="s">
        <v>44</v>
      </c>
      <c r="C32" s="20">
        <v>90255</v>
      </c>
      <c r="D32" s="107"/>
      <c r="E32" s="110"/>
      <c r="F32" s="20">
        <v>47326716</v>
      </c>
      <c r="G32" s="22">
        <v>11759312</v>
      </c>
      <c r="H32" s="22">
        <v>11855802</v>
      </c>
      <c r="I32" s="22">
        <v>11855802</v>
      </c>
      <c r="J32" s="22">
        <v>11855800</v>
      </c>
    </row>
    <row r="33" spans="1:10">
      <c r="A33" s="18"/>
      <c r="B33" s="24"/>
      <c r="C33" s="20"/>
      <c r="D33" s="99"/>
      <c r="E33" s="21"/>
      <c r="F33" s="20"/>
      <c r="G33" s="22"/>
      <c r="H33" s="22"/>
      <c r="I33" s="22"/>
      <c r="J33" s="22"/>
    </row>
    <row r="34" spans="1:10">
      <c r="A34" s="18">
        <v>780123</v>
      </c>
      <c r="B34" s="24" t="s">
        <v>45</v>
      </c>
      <c r="C34" s="20">
        <v>144072</v>
      </c>
      <c r="D34" s="105">
        <v>0.55872999999999995</v>
      </c>
      <c r="E34" s="108">
        <v>544.05999999999995</v>
      </c>
      <c r="F34" s="20">
        <v>78383920</v>
      </c>
      <c r="G34" s="22">
        <v>19294082</v>
      </c>
      <c r="H34" s="22">
        <v>19696611</v>
      </c>
      <c r="I34" s="22">
        <v>19696611</v>
      </c>
      <c r="J34" s="22">
        <v>19696616</v>
      </c>
    </row>
    <row r="35" spans="1:10">
      <c r="A35" s="18">
        <v>780114</v>
      </c>
      <c r="B35" s="24" t="s">
        <v>46</v>
      </c>
      <c r="C35" s="20">
        <v>128258</v>
      </c>
      <c r="D35" s="106"/>
      <c r="E35" s="109"/>
      <c r="F35" s="20">
        <v>69780143</v>
      </c>
      <c r="G35" s="22">
        <v>17325034</v>
      </c>
      <c r="H35" s="22">
        <v>17485038</v>
      </c>
      <c r="I35" s="22">
        <v>17485038</v>
      </c>
      <c r="J35" s="22">
        <v>17485033</v>
      </c>
    </row>
    <row r="36" spans="1:10">
      <c r="A36" s="18">
        <v>780099</v>
      </c>
      <c r="B36" s="24" t="s">
        <v>47</v>
      </c>
      <c r="C36" s="20">
        <v>174109</v>
      </c>
      <c r="D36" s="106"/>
      <c r="E36" s="109"/>
      <c r="F36" s="20">
        <v>94725872</v>
      </c>
      <c r="G36" s="22">
        <v>23340925</v>
      </c>
      <c r="H36" s="22">
        <v>23794983</v>
      </c>
      <c r="I36" s="22">
        <v>23794983</v>
      </c>
      <c r="J36" s="22">
        <v>23794981</v>
      </c>
    </row>
    <row r="37" spans="1:10">
      <c r="A37" s="18">
        <v>780117</v>
      </c>
      <c r="B37" s="24" t="s">
        <v>48</v>
      </c>
      <c r="C37" s="20">
        <v>178842</v>
      </c>
      <c r="D37" s="107"/>
      <c r="E37" s="110"/>
      <c r="F37" s="20">
        <v>97300912</v>
      </c>
      <c r="G37" s="22">
        <v>24490924</v>
      </c>
      <c r="H37" s="22">
        <v>24269997</v>
      </c>
      <c r="I37" s="22">
        <v>24269997</v>
      </c>
      <c r="J37" s="22">
        <v>24269994</v>
      </c>
    </row>
    <row r="38" spans="1:10">
      <c r="A38" s="18"/>
      <c r="B38" s="24"/>
      <c r="C38" s="20"/>
      <c r="D38" s="100"/>
      <c r="E38" s="26"/>
      <c r="F38" s="20"/>
      <c r="G38" s="22"/>
      <c r="H38" s="22"/>
      <c r="I38" s="22"/>
      <c r="J38" s="22"/>
    </row>
    <row r="39" spans="1:10">
      <c r="A39" s="18">
        <v>780113</v>
      </c>
      <c r="B39" s="24" t="s">
        <v>49</v>
      </c>
      <c r="C39" s="20">
        <v>205476</v>
      </c>
      <c r="D39" s="105">
        <v>0.59694999999999998</v>
      </c>
      <c r="E39" s="108">
        <v>581.28</v>
      </c>
      <c r="F39" s="20">
        <v>119439196</v>
      </c>
      <c r="G39" s="22">
        <v>30120408</v>
      </c>
      <c r="H39" s="22">
        <v>29772930</v>
      </c>
      <c r="I39" s="22">
        <v>29772930</v>
      </c>
      <c r="J39" s="22">
        <v>29772928</v>
      </c>
    </row>
    <row r="40" spans="1:10">
      <c r="A40" s="18">
        <v>780082</v>
      </c>
      <c r="B40" s="24" t="s">
        <v>50</v>
      </c>
      <c r="C40" s="20">
        <v>588533</v>
      </c>
      <c r="D40" s="106"/>
      <c r="E40" s="109"/>
      <c r="F40" s="20">
        <v>342102768</v>
      </c>
      <c r="G40" s="22">
        <v>86374193</v>
      </c>
      <c r="H40" s="22">
        <v>85242855</v>
      </c>
      <c r="I40" s="22">
        <v>85242855</v>
      </c>
      <c r="J40" s="22">
        <v>85242865</v>
      </c>
    </row>
    <row r="41" spans="1:10">
      <c r="A41" s="18">
        <v>780083</v>
      </c>
      <c r="B41" s="24" t="s">
        <v>51</v>
      </c>
      <c r="C41" s="20">
        <v>144685</v>
      </c>
      <c r="D41" s="106"/>
      <c r="E41" s="109"/>
      <c r="F41" s="20">
        <v>84102572</v>
      </c>
      <c r="G41" s="22">
        <v>21242560</v>
      </c>
      <c r="H41" s="22">
        <v>20953332</v>
      </c>
      <c r="I41" s="22">
        <v>20953332</v>
      </c>
      <c r="J41" s="22">
        <v>20953348</v>
      </c>
    </row>
    <row r="42" spans="1:10">
      <c r="A42" s="18">
        <v>780062</v>
      </c>
      <c r="B42" s="24" t="s">
        <v>52</v>
      </c>
      <c r="C42" s="20">
        <v>370370</v>
      </c>
      <c r="D42" s="106"/>
      <c r="E42" s="109"/>
      <c r="F42" s="20">
        <v>215288866</v>
      </c>
      <c r="G42" s="22">
        <v>52933619</v>
      </c>
      <c r="H42" s="22">
        <v>54118416</v>
      </c>
      <c r="I42" s="22">
        <v>54118416</v>
      </c>
      <c r="J42" s="22">
        <v>54118415</v>
      </c>
    </row>
    <row r="43" spans="1:10">
      <c r="A43" s="18">
        <v>780119</v>
      </c>
      <c r="B43" s="24" t="s">
        <v>53</v>
      </c>
      <c r="C43" s="20">
        <v>82575</v>
      </c>
      <c r="D43" s="106"/>
      <c r="E43" s="109"/>
      <c r="F43" s="20">
        <v>47999239</v>
      </c>
      <c r="G43" s="22">
        <v>12085202</v>
      </c>
      <c r="H43" s="22">
        <v>11971350</v>
      </c>
      <c r="I43" s="22">
        <v>11971350</v>
      </c>
      <c r="J43" s="22">
        <v>11971337</v>
      </c>
    </row>
    <row r="44" spans="1:10">
      <c r="A44" s="18">
        <v>780057</v>
      </c>
      <c r="B44" s="24" t="s">
        <v>54</v>
      </c>
      <c r="C44" s="20">
        <v>88029</v>
      </c>
      <c r="D44" s="106"/>
      <c r="E44" s="109"/>
      <c r="F44" s="20">
        <v>51169543</v>
      </c>
      <c r="G44" s="22">
        <v>12725503</v>
      </c>
      <c r="H44" s="22">
        <v>12814677</v>
      </c>
      <c r="I44" s="22">
        <v>12814677</v>
      </c>
      <c r="J44" s="22">
        <v>12814686</v>
      </c>
    </row>
    <row r="45" spans="1:10">
      <c r="A45" s="18">
        <v>780108</v>
      </c>
      <c r="B45" s="19" t="s">
        <v>55</v>
      </c>
      <c r="C45" s="20">
        <v>76103</v>
      </c>
      <c r="D45" s="107"/>
      <c r="E45" s="110"/>
      <c r="F45" s="20">
        <v>44237192</v>
      </c>
      <c r="G45" s="22">
        <v>11019484</v>
      </c>
      <c r="H45" s="22">
        <v>11072568</v>
      </c>
      <c r="I45" s="22">
        <v>11072568</v>
      </c>
      <c r="J45" s="22">
        <v>11072572</v>
      </c>
    </row>
    <row r="46" spans="1:10">
      <c r="A46" s="18"/>
      <c r="B46" s="19"/>
      <c r="C46" s="20"/>
      <c r="D46" s="100"/>
      <c r="E46" s="26"/>
      <c r="F46" s="20"/>
      <c r="G46" s="22"/>
      <c r="H46" s="22"/>
      <c r="I46" s="22"/>
      <c r="J46" s="22"/>
    </row>
    <row r="47" spans="1:10">
      <c r="A47" s="18">
        <v>780112</v>
      </c>
      <c r="B47" s="24" t="s">
        <v>56</v>
      </c>
      <c r="C47" s="20">
        <v>68042</v>
      </c>
      <c r="D47" s="105">
        <v>0.63788999999999996</v>
      </c>
      <c r="E47" s="108">
        <v>621.14</v>
      </c>
      <c r="F47" s="20">
        <v>42263756</v>
      </c>
      <c r="G47" s="22">
        <v>10328282</v>
      </c>
      <c r="H47" s="22">
        <v>10645161</v>
      </c>
      <c r="I47" s="22">
        <v>10645161</v>
      </c>
      <c r="J47" s="22">
        <v>10645152</v>
      </c>
    </row>
    <row r="48" spans="1:10">
      <c r="A48" s="18">
        <v>780051</v>
      </c>
      <c r="B48" s="24" t="s">
        <v>57</v>
      </c>
      <c r="C48" s="20">
        <v>63063</v>
      </c>
      <c r="D48" s="106"/>
      <c r="E48" s="109"/>
      <c r="F48" s="20">
        <v>39171090</v>
      </c>
      <c r="G48" s="22">
        <v>9889398</v>
      </c>
      <c r="H48" s="22">
        <v>9760566</v>
      </c>
      <c r="I48" s="22">
        <v>9760566</v>
      </c>
      <c r="J48" s="22">
        <v>9760560</v>
      </c>
    </row>
    <row r="49" spans="1:10">
      <c r="A49" s="18">
        <v>780122</v>
      </c>
      <c r="B49" s="24" t="s">
        <v>58</v>
      </c>
      <c r="C49" s="20">
        <v>109568</v>
      </c>
      <c r="D49" s="106"/>
      <c r="E49" s="109"/>
      <c r="F49" s="20">
        <v>68057306</v>
      </c>
      <c r="G49" s="22">
        <v>16733735</v>
      </c>
      <c r="H49" s="22">
        <v>17107854</v>
      </c>
      <c r="I49" s="22">
        <v>17107854</v>
      </c>
      <c r="J49" s="22">
        <v>17107863</v>
      </c>
    </row>
    <row r="50" spans="1:10">
      <c r="A50" s="18">
        <v>780109</v>
      </c>
      <c r="B50" s="24" t="s">
        <v>59</v>
      </c>
      <c r="C50" s="20">
        <v>85296</v>
      </c>
      <c r="D50" s="107"/>
      <c r="E50" s="110"/>
      <c r="F50" s="20">
        <v>52980944</v>
      </c>
      <c r="G50" s="22">
        <v>13187050</v>
      </c>
      <c r="H50" s="22">
        <v>13264626</v>
      </c>
      <c r="I50" s="22">
        <v>13264626</v>
      </c>
      <c r="J50" s="22">
        <v>13264642</v>
      </c>
    </row>
    <row r="51" spans="1:10">
      <c r="A51" s="18"/>
      <c r="B51" s="24"/>
      <c r="C51" s="20"/>
      <c r="D51" s="99"/>
      <c r="E51" s="21"/>
      <c r="F51" s="20"/>
      <c r="G51" s="22"/>
      <c r="H51" s="22"/>
      <c r="I51" s="22"/>
      <c r="J51" s="22"/>
    </row>
    <row r="52" spans="1:10">
      <c r="A52" s="18">
        <v>780054</v>
      </c>
      <c r="B52" s="24" t="s">
        <v>60</v>
      </c>
      <c r="C52" s="20">
        <v>110875</v>
      </c>
      <c r="D52" s="105">
        <v>0.68498000000000003</v>
      </c>
      <c r="E52" s="108">
        <v>667</v>
      </c>
      <c r="F52" s="20">
        <v>73953799</v>
      </c>
      <c r="G52" s="22">
        <v>18446733</v>
      </c>
      <c r="H52" s="22">
        <v>18502356</v>
      </c>
      <c r="I52" s="22">
        <v>18502356</v>
      </c>
      <c r="J52" s="22">
        <v>18502354</v>
      </c>
    </row>
    <row r="53" spans="1:10">
      <c r="A53" s="18">
        <v>780056</v>
      </c>
      <c r="B53" s="24" t="s">
        <v>61</v>
      </c>
      <c r="C53" s="20">
        <v>59234</v>
      </c>
      <c r="D53" s="106"/>
      <c r="E53" s="109"/>
      <c r="F53" s="20">
        <v>39509170</v>
      </c>
      <c r="G53" s="22">
        <v>9913799</v>
      </c>
      <c r="H53" s="22">
        <v>9865125</v>
      </c>
      <c r="I53" s="22">
        <v>9865125</v>
      </c>
      <c r="J53" s="22">
        <v>9865121</v>
      </c>
    </row>
    <row r="54" spans="1:10">
      <c r="A54" s="18">
        <v>780115</v>
      </c>
      <c r="B54" s="24" t="s">
        <v>62</v>
      </c>
      <c r="C54" s="20">
        <v>80186</v>
      </c>
      <c r="D54" s="107"/>
      <c r="E54" s="110"/>
      <c r="F54" s="20">
        <v>53484188</v>
      </c>
      <c r="G54" s="22">
        <v>13392422</v>
      </c>
      <c r="H54" s="22">
        <v>13363926</v>
      </c>
      <c r="I54" s="22">
        <v>13363926</v>
      </c>
      <c r="J54" s="22">
        <v>13363914</v>
      </c>
    </row>
    <row r="55" spans="1:10">
      <c r="A55" s="18"/>
      <c r="B55" s="24"/>
      <c r="C55" s="20"/>
      <c r="D55" s="99"/>
      <c r="E55" s="21"/>
      <c r="F55" s="20"/>
      <c r="G55" s="22"/>
      <c r="H55" s="22"/>
      <c r="I55" s="22"/>
      <c r="J55" s="22"/>
    </row>
    <row r="56" spans="1:10">
      <c r="A56" s="18">
        <v>780134</v>
      </c>
      <c r="B56" s="24" t="s">
        <v>63</v>
      </c>
      <c r="C56" s="20">
        <v>64500</v>
      </c>
      <c r="D56" s="105">
        <v>0.72599999999999998</v>
      </c>
      <c r="E56" s="108">
        <v>706.71</v>
      </c>
      <c r="F56" s="20">
        <v>45583037</v>
      </c>
      <c r="G56" s="22">
        <v>11510997</v>
      </c>
      <c r="H56" s="22">
        <v>11357352</v>
      </c>
      <c r="I56" s="22">
        <v>11357352</v>
      </c>
      <c r="J56" s="22">
        <v>11357336</v>
      </c>
    </row>
    <row r="57" spans="1:10" ht="27.75" customHeight="1">
      <c r="A57" s="18">
        <v>780087</v>
      </c>
      <c r="B57" s="24" t="s">
        <v>64</v>
      </c>
      <c r="C57" s="20">
        <v>88206</v>
      </c>
      <c r="D57" s="106"/>
      <c r="E57" s="109"/>
      <c r="F57" s="20">
        <v>62336393</v>
      </c>
      <c r="G57" s="22">
        <v>15600979</v>
      </c>
      <c r="H57" s="22">
        <v>15578469</v>
      </c>
      <c r="I57" s="22">
        <v>15578469</v>
      </c>
      <c r="J57" s="22">
        <v>15578476</v>
      </c>
    </row>
    <row r="58" spans="1:10">
      <c r="A58" s="18">
        <v>780106</v>
      </c>
      <c r="B58" s="24" t="s">
        <v>65</v>
      </c>
      <c r="C58" s="20">
        <v>50856</v>
      </c>
      <c r="D58" s="107"/>
      <c r="E58" s="110"/>
      <c r="F58" s="20">
        <v>35940634</v>
      </c>
      <c r="G58" s="22">
        <v>8893564</v>
      </c>
      <c r="H58" s="22">
        <v>9015690</v>
      </c>
      <c r="I58" s="22">
        <v>9015690</v>
      </c>
      <c r="J58" s="22">
        <v>9015690</v>
      </c>
    </row>
    <row r="59" spans="1:10">
      <c r="A59" s="18"/>
      <c r="B59" s="24"/>
      <c r="C59" s="20"/>
      <c r="D59" s="99"/>
      <c r="E59" s="21"/>
      <c r="F59" s="20"/>
      <c r="G59" s="22"/>
      <c r="H59" s="22"/>
      <c r="I59" s="22"/>
      <c r="J59" s="22"/>
    </row>
    <row r="60" spans="1:10">
      <c r="A60" s="18">
        <v>780120</v>
      </c>
      <c r="B60" s="24" t="s">
        <v>66</v>
      </c>
      <c r="C60" s="20">
        <v>61584</v>
      </c>
      <c r="D60" s="105">
        <v>0.78873000000000004</v>
      </c>
      <c r="E60" s="108">
        <v>768.03</v>
      </c>
      <c r="F60" s="20">
        <v>47298173</v>
      </c>
      <c r="G60" s="22">
        <v>11919258</v>
      </c>
      <c r="H60" s="22">
        <v>11792973</v>
      </c>
      <c r="I60" s="22">
        <v>11792973</v>
      </c>
      <c r="J60" s="22">
        <v>11792969</v>
      </c>
    </row>
    <row r="61" spans="1:10" ht="26.25" customHeight="1">
      <c r="A61" s="18">
        <v>780086</v>
      </c>
      <c r="B61" s="19" t="s">
        <v>67</v>
      </c>
      <c r="C61" s="20">
        <v>37272</v>
      </c>
      <c r="D61" s="106"/>
      <c r="E61" s="109"/>
      <c r="F61" s="20">
        <v>28625901</v>
      </c>
      <c r="G61" s="22">
        <v>7285745</v>
      </c>
      <c r="H61" s="22">
        <v>7113384</v>
      </c>
      <c r="I61" s="22">
        <v>7113384</v>
      </c>
      <c r="J61" s="22">
        <v>7113388</v>
      </c>
    </row>
    <row r="62" spans="1:10" ht="15" customHeight="1">
      <c r="A62" s="18">
        <v>780021</v>
      </c>
      <c r="B62" s="24" t="s">
        <v>68</v>
      </c>
      <c r="C62" s="20">
        <v>19641</v>
      </c>
      <c r="D62" s="107"/>
      <c r="E62" s="110"/>
      <c r="F62" s="20">
        <v>15084817</v>
      </c>
      <c r="G62" s="22">
        <v>3903592</v>
      </c>
      <c r="H62" s="22">
        <v>3727074</v>
      </c>
      <c r="I62" s="22">
        <v>3727074</v>
      </c>
      <c r="J62" s="22">
        <v>3727077</v>
      </c>
    </row>
    <row r="63" spans="1:10">
      <c r="A63" s="18"/>
      <c r="B63" s="24"/>
      <c r="C63" s="20"/>
      <c r="D63" s="99"/>
      <c r="E63" s="21"/>
      <c r="F63" s="20"/>
      <c r="G63" s="22"/>
      <c r="H63" s="22"/>
      <c r="I63" s="22"/>
      <c r="J63" s="22"/>
    </row>
    <row r="64" spans="1:10">
      <c r="A64" s="18">
        <v>780022</v>
      </c>
      <c r="B64" s="24" t="s">
        <v>69</v>
      </c>
      <c r="C64" s="20">
        <v>19500</v>
      </c>
      <c r="D64" s="105">
        <v>0.87178</v>
      </c>
      <c r="E64" s="108">
        <v>848.89</v>
      </c>
      <c r="F64" s="20">
        <v>16553382</v>
      </c>
      <c r="G64" s="22">
        <v>4035912</v>
      </c>
      <c r="H64" s="22">
        <v>4172487</v>
      </c>
      <c r="I64" s="22">
        <v>4172487</v>
      </c>
      <c r="J64" s="22">
        <v>4172496</v>
      </c>
    </row>
    <row r="65" spans="1:10">
      <c r="A65" s="18">
        <v>780027</v>
      </c>
      <c r="B65" s="24" t="s">
        <v>70</v>
      </c>
      <c r="C65" s="20">
        <v>51698</v>
      </c>
      <c r="D65" s="106"/>
      <c r="E65" s="109"/>
      <c r="F65" s="20">
        <v>43885987</v>
      </c>
      <c r="G65" s="22">
        <v>11032289</v>
      </c>
      <c r="H65" s="22">
        <v>10951233</v>
      </c>
      <c r="I65" s="22">
        <v>10951233</v>
      </c>
      <c r="J65" s="22">
        <v>10951232</v>
      </c>
    </row>
    <row r="66" spans="1:10">
      <c r="A66" s="18">
        <v>780092</v>
      </c>
      <c r="B66" s="24" t="s">
        <v>71</v>
      </c>
      <c r="C66" s="20">
        <v>61145</v>
      </c>
      <c r="D66" s="106"/>
      <c r="E66" s="109"/>
      <c r="F66" s="20">
        <v>51905464</v>
      </c>
      <c r="G66" s="22">
        <v>12657393</v>
      </c>
      <c r="H66" s="22">
        <v>13082688</v>
      </c>
      <c r="I66" s="22">
        <v>13082688</v>
      </c>
      <c r="J66" s="22">
        <v>13082695</v>
      </c>
    </row>
    <row r="67" spans="1:10">
      <c r="A67" s="18">
        <v>780125</v>
      </c>
      <c r="B67" s="24" t="s">
        <v>72</v>
      </c>
      <c r="C67" s="20">
        <v>86410</v>
      </c>
      <c r="D67" s="106"/>
      <c r="E67" s="109"/>
      <c r="F67" s="20">
        <v>73352705</v>
      </c>
      <c r="G67" s="22">
        <v>19163509</v>
      </c>
      <c r="H67" s="22">
        <v>18063069</v>
      </c>
      <c r="I67" s="22">
        <v>18063069</v>
      </c>
      <c r="J67" s="22">
        <v>18063058</v>
      </c>
    </row>
    <row r="68" spans="1:10">
      <c r="A68" s="18">
        <v>780111</v>
      </c>
      <c r="B68" s="24" t="s">
        <v>73</v>
      </c>
      <c r="C68" s="20">
        <v>70995</v>
      </c>
      <c r="D68" s="107"/>
      <c r="E68" s="110"/>
      <c r="F68" s="20">
        <v>60267045</v>
      </c>
      <c r="G68" s="22">
        <v>15384199</v>
      </c>
      <c r="H68" s="22">
        <v>14960952</v>
      </c>
      <c r="I68" s="22">
        <v>14960952</v>
      </c>
      <c r="J68" s="22">
        <v>14960942</v>
      </c>
    </row>
    <row r="69" spans="1:10">
      <c r="A69" s="18"/>
      <c r="B69" s="24"/>
      <c r="C69" s="20"/>
      <c r="D69" s="99"/>
      <c r="E69" s="21"/>
      <c r="F69" s="20"/>
      <c r="G69" s="22"/>
      <c r="H69" s="22"/>
      <c r="I69" s="22"/>
      <c r="J69" s="22"/>
    </row>
    <row r="70" spans="1:10" ht="18.600000000000001" customHeight="1">
      <c r="A70" s="18">
        <v>780028</v>
      </c>
      <c r="B70" s="24" t="s">
        <v>74</v>
      </c>
      <c r="C70" s="20">
        <v>28514</v>
      </c>
      <c r="D70" s="105">
        <v>0.96248</v>
      </c>
      <c r="E70" s="108">
        <v>937.21</v>
      </c>
      <c r="F70" s="20">
        <v>26723642</v>
      </c>
      <c r="G70" s="22">
        <v>6638239</v>
      </c>
      <c r="H70" s="22">
        <v>6695133</v>
      </c>
      <c r="I70" s="22">
        <v>6695133</v>
      </c>
      <c r="J70" s="22">
        <v>6695137</v>
      </c>
    </row>
    <row r="71" spans="1:10">
      <c r="A71" s="18">
        <v>780066</v>
      </c>
      <c r="B71" s="19" t="s">
        <v>75</v>
      </c>
      <c r="C71" s="20">
        <v>60395</v>
      </c>
      <c r="D71" s="106"/>
      <c r="E71" s="109"/>
      <c r="F71" s="20">
        <v>56602876</v>
      </c>
      <c r="G71" s="22">
        <v>14113130</v>
      </c>
      <c r="H71" s="22">
        <v>14163252</v>
      </c>
      <c r="I71" s="22">
        <v>14163252</v>
      </c>
      <c r="J71" s="22">
        <v>14163242</v>
      </c>
    </row>
    <row r="72" spans="1:10">
      <c r="A72" s="18">
        <v>780104</v>
      </c>
      <c r="B72" s="24" t="s">
        <v>76</v>
      </c>
      <c r="C72" s="20">
        <v>72905</v>
      </c>
      <c r="D72" s="107"/>
      <c r="E72" s="110"/>
      <c r="F72" s="20">
        <v>68327389</v>
      </c>
      <c r="G72" s="22">
        <v>16787202</v>
      </c>
      <c r="H72" s="22">
        <v>17180061</v>
      </c>
      <c r="I72" s="22">
        <v>17180061</v>
      </c>
      <c r="J72" s="22">
        <v>17180065</v>
      </c>
    </row>
    <row r="73" spans="1:10">
      <c r="A73" s="18"/>
      <c r="B73" s="24"/>
      <c r="C73" s="20"/>
      <c r="D73" s="99"/>
      <c r="E73" s="21"/>
      <c r="F73" s="20"/>
      <c r="G73" s="22"/>
      <c r="H73" s="22"/>
      <c r="I73" s="22"/>
      <c r="J73" s="22"/>
    </row>
    <row r="74" spans="1:10">
      <c r="A74" s="18">
        <v>780121</v>
      </c>
      <c r="B74" s="24" t="s">
        <v>77</v>
      </c>
      <c r="C74" s="20">
        <v>42584</v>
      </c>
      <c r="D74" s="99">
        <v>1.1171599999999999</v>
      </c>
      <c r="E74" s="21">
        <v>1087.83</v>
      </c>
      <c r="F74" s="20">
        <v>46324074</v>
      </c>
      <c r="G74" s="22">
        <v>11715168</v>
      </c>
      <c r="H74" s="22">
        <v>11536299</v>
      </c>
      <c r="I74" s="22">
        <v>11536299</v>
      </c>
      <c r="J74" s="22">
        <v>11536308</v>
      </c>
    </row>
    <row r="75" spans="1:10">
      <c r="A75" s="18"/>
      <c r="B75" s="24"/>
      <c r="C75" s="20"/>
      <c r="D75" s="99"/>
      <c r="E75" s="21"/>
      <c r="F75" s="20"/>
      <c r="G75" s="22"/>
      <c r="H75" s="22"/>
      <c r="I75" s="22"/>
      <c r="J75" s="22"/>
    </row>
    <row r="76" spans="1:10">
      <c r="A76" s="18">
        <v>780014</v>
      </c>
      <c r="B76" s="24" t="s">
        <v>78</v>
      </c>
      <c r="C76" s="20">
        <v>67909</v>
      </c>
      <c r="D76" s="99">
        <v>1.6967000000000001</v>
      </c>
      <c r="E76" s="48">
        <v>1652.15</v>
      </c>
      <c r="F76" s="47">
        <v>112196187</v>
      </c>
      <c r="G76" s="46">
        <v>23413245</v>
      </c>
      <c r="H76" s="46">
        <v>29594314</v>
      </c>
      <c r="I76" s="46">
        <v>29594314</v>
      </c>
      <c r="J76" s="46">
        <v>29594314</v>
      </c>
    </row>
    <row r="77" spans="1:10">
      <c r="A77" s="18"/>
      <c r="B77" s="24"/>
      <c r="C77" s="20"/>
      <c r="D77" s="99"/>
      <c r="E77" s="21"/>
      <c r="F77" s="20"/>
      <c r="G77" s="22"/>
      <c r="H77" s="22"/>
      <c r="I77" s="22"/>
      <c r="J77" s="22"/>
    </row>
    <row r="78" spans="1:10" ht="26.4">
      <c r="A78" s="18">
        <v>780368</v>
      </c>
      <c r="B78" s="24" t="s">
        <v>79</v>
      </c>
      <c r="C78" s="20">
        <v>213885</v>
      </c>
      <c r="D78" s="99">
        <v>0.95716999999999997</v>
      </c>
      <c r="E78" s="21">
        <v>932.04</v>
      </c>
      <c r="F78" s="20">
        <v>199349107</v>
      </c>
      <c r="G78" s="22">
        <v>51830768</v>
      </c>
      <c r="H78" s="22">
        <v>53824260</v>
      </c>
      <c r="I78" s="22">
        <v>47843781</v>
      </c>
      <c r="J78" s="22">
        <v>45850298</v>
      </c>
    </row>
    <row r="79" spans="1:10">
      <c r="A79" s="18"/>
      <c r="B79" s="24"/>
      <c r="C79" s="20"/>
      <c r="D79" s="99"/>
      <c r="E79" s="21"/>
      <c r="F79" s="20"/>
      <c r="G79" s="22"/>
      <c r="H79" s="22"/>
      <c r="I79" s="22"/>
      <c r="J79" s="22"/>
    </row>
    <row r="80" spans="1:10" ht="26.4">
      <c r="A80" s="18">
        <v>780367</v>
      </c>
      <c r="B80" s="24" t="s">
        <v>80</v>
      </c>
      <c r="C80" s="20">
        <v>126090</v>
      </c>
      <c r="D80" s="101">
        <v>1.0553999999999999</v>
      </c>
      <c r="E80" s="103">
        <v>1027.69</v>
      </c>
      <c r="F80" s="47">
        <v>129581700</v>
      </c>
      <c r="G80" s="46">
        <v>33460920</v>
      </c>
      <c r="H80" s="46">
        <v>34753310</v>
      </c>
      <c r="I80" s="46">
        <v>31265102</v>
      </c>
      <c r="J80" s="46">
        <v>30102368</v>
      </c>
    </row>
    <row r="81" spans="1:10">
      <c r="A81" s="18">
        <v>780369</v>
      </c>
      <c r="B81" s="24" t="s">
        <v>81</v>
      </c>
      <c r="C81" s="20">
        <v>193116</v>
      </c>
      <c r="D81" s="102"/>
      <c r="E81" s="104"/>
      <c r="F81" s="20">
        <v>198463793</v>
      </c>
      <c r="G81" s="22">
        <v>56681259</v>
      </c>
      <c r="H81" s="22">
        <v>57217116</v>
      </c>
      <c r="I81" s="22">
        <v>42610179</v>
      </c>
      <c r="J81" s="22">
        <v>41955239</v>
      </c>
    </row>
    <row r="82" spans="1:10">
      <c r="A82" s="121" t="s">
        <v>82</v>
      </c>
      <c r="B82" s="122"/>
      <c r="C82" s="28"/>
      <c r="D82" s="27"/>
      <c r="E82" s="27"/>
      <c r="F82" s="29">
        <f>SUM(F23:F81)</f>
        <v>5285603217</v>
      </c>
      <c r="G82" s="29">
        <f t="shared" ref="G82:J82" si="0">SUM(G23:G81)</f>
        <v>1343947704</v>
      </c>
      <c r="H82" s="29">
        <f t="shared" si="0"/>
        <v>1336892112</v>
      </c>
      <c r="I82" s="29">
        <f t="shared" si="0"/>
        <v>1329874881</v>
      </c>
      <c r="J82" s="29">
        <f t="shared" si="0"/>
        <v>1274888520</v>
      </c>
    </row>
    <row r="83" spans="1:10">
      <c r="A83" s="16"/>
      <c r="B83" s="16"/>
      <c r="C83" s="30"/>
      <c r="D83" s="31"/>
      <c r="E83" s="31"/>
      <c r="F83" s="32"/>
      <c r="G83" s="16"/>
      <c r="H83" s="16"/>
      <c r="I83" s="16"/>
      <c r="J83" s="16"/>
    </row>
    <row r="84" spans="1:10">
      <c r="A84" s="33"/>
      <c r="B84" s="34" t="s">
        <v>83</v>
      </c>
      <c r="C84" s="35"/>
      <c r="D84" s="36"/>
      <c r="E84" s="36"/>
      <c r="F84" s="37">
        <v>3620.2</v>
      </c>
      <c r="G84" s="16"/>
      <c r="H84" s="16"/>
      <c r="I84" s="16"/>
      <c r="J84" s="16"/>
    </row>
    <row r="85" spans="1:10">
      <c r="A85" s="38"/>
      <c r="B85" s="39"/>
      <c r="C85" s="40"/>
      <c r="D85" s="16"/>
      <c r="E85" s="16"/>
      <c r="F85" s="41"/>
      <c r="G85" s="1"/>
      <c r="H85" s="1"/>
      <c r="I85" s="1"/>
      <c r="J85" s="1"/>
    </row>
    <row r="86" spans="1:10" ht="27.6">
      <c r="A86" s="33"/>
      <c r="B86" s="34" t="s">
        <v>84</v>
      </c>
      <c r="C86" s="35"/>
      <c r="D86" s="36"/>
      <c r="E86" s="42"/>
      <c r="F86" s="37">
        <v>78584.899999999994</v>
      </c>
      <c r="G86" s="1"/>
      <c r="H86" s="1"/>
      <c r="I86" s="1"/>
      <c r="J86" s="1"/>
    </row>
  </sheetData>
  <mergeCells count="31">
    <mergeCell ref="H1:J1"/>
    <mergeCell ref="A3:J3"/>
    <mergeCell ref="A5:E5"/>
    <mergeCell ref="A82:B82"/>
    <mergeCell ref="D60:D62"/>
    <mergeCell ref="E60:E62"/>
    <mergeCell ref="D64:D68"/>
    <mergeCell ref="E64:E68"/>
    <mergeCell ref="D70:D72"/>
    <mergeCell ref="E70:E72"/>
    <mergeCell ref="D47:D50"/>
    <mergeCell ref="E47:E50"/>
    <mergeCell ref="D52:D54"/>
    <mergeCell ref="E52:E54"/>
    <mergeCell ref="D56:D58"/>
    <mergeCell ref="E56:E58"/>
    <mergeCell ref="G21:J21"/>
    <mergeCell ref="D25:D32"/>
    <mergeCell ref="E25:E32"/>
    <mergeCell ref="D34:D37"/>
    <mergeCell ref="E34:E37"/>
    <mergeCell ref="F21:F22"/>
    <mergeCell ref="D80:D81"/>
    <mergeCell ref="E80:E81"/>
    <mergeCell ref="D39:D45"/>
    <mergeCell ref="E39:E45"/>
    <mergeCell ref="A21:A22"/>
    <mergeCell ref="B21:B22"/>
    <mergeCell ref="C21:C22"/>
    <mergeCell ref="D21:D22"/>
    <mergeCell ref="E21:E22"/>
  </mergeCells>
  <pageMargins left="0.16" right="0.18" top="0.15748031496062992" bottom="0.39370078740157483" header="0.15748031496062992" footer="0.19685039370078741"/>
  <pageSetup paperSize="9" scale="85" orientation="landscape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K59"/>
  <sheetViews>
    <sheetView view="pageBreakPreview" zoomScale="60" workbookViewId="0">
      <pane ySplit="5" topLeftCell="A6" activePane="bottomLeft" state="frozen"/>
      <selection pane="bottomLeft" activeCell="N25" sqref="N25"/>
    </sheetView>
  </sheetViews>
  <sheetFormatPr defaultRowHeight="38.25" customHeight="1"/>
  <cols>
    <col min="1" max="1" width="8.33203125" customWidth="1"/>
    <col min="2" max="2" width="39.6640625" customWidth="1"/>
    <col min="3" max="3" width="10.77734375" customWidth="1"/>
    <col min="4" max="4" width="9.44140625" customWidth="1"/>
    <col min="5" max="5" width="10.33203125" customWidth="1"/>
    <col min="6" max="6" width="11.21875" customWidth="1"/>
    <col min="7" max="8" width="12.5546875" customWidth="1"/>
    <col min="9" max="9" width="11" customWidth="1"/>
    <col min="10" max="10" width="12.33203125" customWidth="1"/>
    <col min="257" max="257" width="11.5546875" customWidth="1"/>
    <col min="258" max="258" width="38.44140625" customWidth="1"/>
    <col min="259" max="264" width="12.5546875" customWidth="1"/>
    <col min="265" max="265" width="14.44140625" customWidth="1"/>
    <col min="266" max="266" width="12.33203125" customWidth="1"/>
    <col min="513" max="513" width="11.5546875" customWidth="1"/>
    <col min="514" max="514" width="38.44140625" customWidth="1"/>
    <col min="515" max="520" width="12.5546875" customWidth="1"/>
    <col min="521" max="521" width="14.44140625" customWidth="1"/>
    <col min="522" max="522" width="12.33203125" customWidth="1"/>
    <col min="769" max="769" width="11.5546875" customWidth="1"/>
    <col min="770" max="770" width="38.44140625" customWidth="1"/>
    <col min="771" max="776" width="12.5546875" customWidth="1"/>
    <col min="777" max="777" width="14.44140625" customWidth="1"/>
    <col min="778" max="778" width="12.33203125" customWidth="1"/>
    <col min="1025" max="1025" width="11.5546875" customWidth="1"/>
    <col min="1026" max="1026" width="38.44140625" customWidth="1"/>
    <col min="1027" max="1032" width="12.5546875" customWidth="1"/>
    <col min="1033" max="1033" width="14.44140625" customWidth="1"/>
    <col min="1034" max="1034" width="12.33203125" customWidth="1"/>
    <col min="1281" max="1281" width="11.5546875" customWidth="1"/>
    <col min="1282" max="1282" width="38.44140625" customWidth="1"/>
    <col min="1283" max="1288" width="12.5546875" customWidth="1"/>
    <col min="1289" max="1289" width="14.44140625" customWidth="1"/>
    <col min="1290" max="1290" width="12.33203125" customWidth="1"/>
    <col min="1537" max="1537" width="11.5546875" customWidth="1"/>
    <col min="1538" max="1538" width="38.44140625" customWidth="1"/>
    <col min="1539" max="1544" width="12.5546875" customWidth="1"/>
    <col min="1545" max="1545" width="14.44140625" customWidth="1"/>
    <col min="1546" max="1546" width="12.33203125" customWidth="1"/>
    <col min="1793" max="1793" width="11.5546875" customWidth="1"/>
    <col min="1794" max="1794" width="38.44140625" customWidth="1"/>
    <col min="1795" max="1800" width="12.5546875" customWidth="1"/>
    <col min="1801" max="1801" width="14.44140625" customWidth="1"/>
    <col min="1802" max="1802" width="12.33203125" customWidth="1"/>
    <col min="2049" max="2049" width="11.5546875" customWidth="1"/>
    <col min="2050" max="2050" width="38.44140625" customWidth="1"/>
    <col min="2051" max="2056" width="12.5546875" customWidth="1"/>
    <col min="2057" max="2057" width="14.44140625" customWidth="1"/>
    <col min="2058" max="2058" width="12.33203125" customWidth="1"/>
    <col min="2305" max="2305" width="11.5546875" customWidth="1"/>
    <col min="2306" max="2306" width="38.44140625" customWidth="1"/>
    <col min="2307" max="2312" width="12.5546875" customWidth="1"/>
    <col min="2313" max="2313" width="14.44140625" customWidth="1"/>
    <col min="2314" max="2314" width="12.33203125" customWidth="1"/>
    <col min="2561" max="2561" width="11.5546875" customWidth="1"/>
    <col min="2562" max="2562" width="38.44140625" customWidth="1"/>
    <col min="2563" max="2568" width="12.5546875" customWidth="1"/>
    <col min="2569" max="2569" width="14.44140625" customWidth="1"/>
    <col min="2570" max="2570" width="12.33203125" customWidth="1"/>
    <col min="2817" max="2817" width="11.5546875" customWidth="1"/>
    <col min="2818" max="2818" width="38.44140625" customWidth="1"/>
    <col min="2819" max="2824" width="12.5546875" customWidth="1"/>
    <col min="2825" max="2825" width="14.44140625" customWidth="1"/>
    <col min="2826" max="2826" width="12.33203125" customWidth="1"/>
    <col min="3073" max="3073" width="11.5546875" customWidth="1"/>
    <col min="3074" max="3074" width="38.44140625" customWidth="1"/>
    <col min="3075" max="3080" width="12.5546875" customWidth="1"/>
    <col min="3081" max="3081" width="14.44140625" customWidth="1"/>
    <col min="3082" max="3082" width="12.33203125" customWidth="1"/>
    <col min="3329" max="3329" width="11.5546875" customWidth="1"/>
    <col min="3330" max="3330" width="38.44140625" customWidth="1"/>
    <col min="3331" max="3336" width="12.5546875" customWidth="1"/>
    <col min="3337" max="3337" width="14.44140625" customWidth="1"/>
    <col min="3338" max="3338" width="12.33203125" customWidth="1"/>
    <col min="3585" max="3585" width="11.5546875" customWidth="1"/>
    <col min="3586" max="3586" width="38.44140625" customWidth="1"/>
    <col min="3587" max="3592" width="12.5546875" customWidth="1"/>
    <col min="3593" max="3593" width="14.44140625" customWidth="1"/>
    <col min="3594" max="3594" width="12.33203125" customWidth="1"/>
    <col min="3841" max="3841" width="11.5546875" customWidth="1"/>
    <col min="3842" max="3842" width="38.44140625" customWidth="1"/>
    <col min="3843" max="3848" width="12.5546875" customWidth="1"/>
    <col min="3849" max="3849" width="14.44140625" customWidth="1"/>
    <col min="3850" max="3850" width="12.33203125" customWidth="1"/>
    <col min="4097" max="4097" width="11.5546875" customWidth="1"/>
    <col min="4098" max="4098" width="38.44140625" customWidth="1"/>
    <col min="4099" max="4104" width="12.5546875" customWidth="1"/>
    <col min="4105" max="4105" width="14.44140625" customWidth="1"/>
    <col min="4106" max="4106" width="12.33203125" customWidth="1"/>
    <col min="4353" max="4353" width="11.5546875" customWidth="1"/>
    <col min="4354" max="4354" width="38.44140625" customWidth="1"/>
    <col min="4355" max="4360" width="12.5546875" customWidth="1"/>
    <col min="4361" max="4361" width="14.44140625" customWidth="1"/>
    <col min="4362" max="4362" width="12.33203125" customWidth="1"/>
    <col min="4609" max="4609" width="11.5546875" customWidth="1"/>
    <col min="4610" max="4610" width="38.44140625" customWidth="1"/>
    <col min="4611" max="4616" width="12.5546875" customWidth="1"/>
    <col min="4617" max="4617" width="14.44140625" customWidth="1"/>
    <col min="4618" max="4618" width="12.33203125" customWidth="1"/>
    <col min="4865" max="4865" width="11.5546875" customWidth="1"/>
    <col min="4866" max="4866" width="38.44140625" customWidth="1"/>
    <col min="4867" max="4872" width="12.5546875" customWidth="1"/>
    <col min="4873" max="4873" width="14.44140625" customWidth="1"/>
    <col min="4874" max="4874" width="12.33203125" customWidth="1"/>
    <col min="5121" max="5121" width="11.5546875" customWidth="1"/>
    <col min="5122" max="5122" width="38.44140625" customWidth="1"/>
    <col min="5123" max="5128" width="12.5546875" customWidth="1"/>
    <col min="5129" max="5129" width="14.44140625" customWidth="1"/>
    <col min="5130" max="5130" width="12.33203125" customWidth="1"/>
    <col min="5377" max="5377" width="11.5546875" customWidth="1"/>
    <col min="5378" max="5378" width="38.44140625" customWidth="1"/>
    <col min="5379" max="5384" width="12.5546875" customWidth="1"/>
    <col min="5385" max="5385" width="14.44140625" customWidth="1"/>
    <col min="5386" max="5386" width="12.33203125" customWidth="1"/>
    <col min="5633" max="5633" width="11.5546875" customWidth="1"/>
    <col min="5634" max="5634" width="38.44140625" customWidth="1"/>
    <col min="5635" max="5640" width="12.5546875" customWidth="1"/>
    <col min="5641" max="5641" width="14.44140625" customWidth="1"/>
    <col min="5642" max="5642" width="12.33203125" customWidth="1"/>
    <col min="5889" max="5889" width="11.5546875" customWidth="1"/>
    <col min="5890" max="5890" width="38.44140625" customWidth="1"/>
    <col min="5891" max="5896" width="12.5546875" customWidth="1"/>
    <col min="5897" max="5897" width="14.44140625" customWidth="1"/>
    <col min="5898" max="5898" width="12.33203125" customWidth="1"/>
    <col min="6145" max="6145" width="11.5546875" customWidth="1"/>
    <col min="6146" max="6146" width="38.44140625" customWidth="1"/>
    <col min="6147" max="6152" width="12.5546875" customWidth="1"/>
    <col min="6153" max="6153" width="14.44140625" customWidth="1"/>
    <col min="6154" max="6154" width="12.33203125" customWidth="1"/>
    <col min="6401" max="6401" width="11.5546875" customWidth="1"/>
    <col min="6402" max="6402" width="38.44140625" customWidth="1"/>
    <col min="6403" max="6408" width="12.5546875" customWidth="1"/>
    <col min="6409" max="6409" width="14.44140625" customWidth="1"/>
    <col min="6410" max="6410" width="12.33203125" customWidth="1"/>
    <col min="6657" max="6657" width="11.5546875" customWidth="1"/>
    <col min="6658" max="6658" width="38.44140625" customWidth="1"/>
    <col min="6659" max="6664" width="12.5546875" customWidth="1"/>
    <col min="6665" max="6665" width="14.44140625" customWidth="1"/>
    <col min="6666" max="6666" width="12.33203125" customWidth="1"/>
    <col min="6913" max="6913" width="11.5546875" customWidth="1"/>
    <col min="6914" max="6914" width="38.44140625" customWidth="1"/>
    <col min="6915" max="6920" width="12.5546875" customWidth="1"/>
    <col min="6921" max="6921" width="14.44140625" customWidth="1"/>
    <col min="6922" max="6922" width="12.33203125" customWidth="1"/>
    <col min="7169" max="7169" width="11.5546875" customWidth="1"/>
    <col min="7170" max="7170" width="38.44140625" customWidth="1"/>
    <col min="7171" max="7176" width="12.5546875" customWidth="1"/>
    <col min="7177" max="7177" width="14.44140625" customWidth="1"/>
    <col min="7178" max="7178" width="12.33203125" customWidth="1"/>
    <col min="7425" max="7425" width="11.5546875" customWidth="1"/>
    <col min="7426" max="7426" width="38.44140625" customWidth="1"/>
    <col min="7427" max="7432" width="12.5546875" customWidth="1"/>
    <col min="7433" max="7433" width="14.44140625" customWidth="1"/>
    <col min="7434" max="7434" width="12.33203125" customWidth="1"/>
    <col min="7681" max="7681" width="11.5546875" customWidth="1"/>
    <col min="7682" max="7682" width="38.44140625" customWidth="1"/>
    <col min="7683" max="7688" width="12.5546875" customWidth="1"/>
    <col min="7689" max="7689" width="14.44140625" customWidth="1"/>
    <col min="7690" max="7690" width="12.33203125" customWidth="1"/>
    <col min="7937" max="7937" width="11.5546875" customWidth="1"/>
    <col min="7938" max="7938" width="38.44140625" customWidth="1"/>
    <col min="7939" max="7944" width="12.5546875" customWidth="1"/>
    <col min="7945" max="7945" width="14.44140625" customWidth="1"/>
    <col min="7946" max="7946" width="12.33203125" customWidth="1"/>
    <col min="8193" max="8193" width="11.5546875" customWidth="1"/>
    <col min="8194" max="8194" width="38.44140625" customWidth="1"/>
    <col min="8195" max="8200" width="12.5546875" customWidth="1"/>
    <col min="8201" max="8201" width="14.44140625" customWidth="1"/>
    <col min="8202" max="8202" width="12.33203125" customWidth="1"/>
    <col min="8449" max="8449" width="11.5546875" customWidth="1"/>
    <col min="8450" max="8450" width="38.44140625" customWidth="1"/>
    <col min="8451" max="8456" width="12.5546875" customWidth="1"/>
    <col min="8457" max="8457" width="14.44140625" customWidth="1"/>
    <col min="8458" max="8458" width="12.33203125" customWidth="1"/>
    <col min="8705" max="8705" width="11.5546875" customWidth="1"/>
    <col min="8706" max="8706" width="38.44140625" customWidth="1"/>
    <col min="8707" max="8712" width="12.5546875" customWidth="1"/>
    <col min="8713" max="8713" width="14.44140625" customWidth="1"/>
    <col min="8714" max="8714" width="12.33203125" customWidth="1"/>
    <col min="8961" max="8961" width="11.5546875" customWidth="1"/>
    <col min="8962" max="8962" width="38.44140625" customWidth="1"/>
    <col min="8963" max="8968" width="12.5546875" customWidth="1"/>
    <col min="8969" max="8969" width="14.44140625" customWidth="1"/>
    <col min="8970" max="8970" width="12.33203125" customWidth="1"/>
    <col min="9217" max="9217" width="11.5546875" customWidth="1"/>
    <col min="9218" max="9218" width="38.44140625" customWidth="1"/>
    <col min="9219" max="9224" width="12.5546875" customWidth="1"/>
    <col min="9225" max="9225" width="14.44140625" customWidth="1"/>
    <col min="9226" max="9226" width="12.33203125" customWidth="1"/>
    <col min="9473" max="9473" width="11.5546875" customWidth="1"/>
    <col min="9474" max="9474" width="38.44140625" customWidth="1"/>
    <col min="9475" max="9480" width="12.5546875" customWidth="1"/>
    <col min="9481" max="9481" width="14.44140625" customWidth="1"/>
    <col min="9482" max="9482" width="12.33203125" customWidth="1"/>
    <col min="9729" max="9729" width="11.5546875" customWidth="1"/>
    <col min="9730" max="9730" width="38.44140625" customWidth="1"/>
    <col min="9731" max="9736" width="12.5546875" customWidth="1"/>
    <col min="9737" max="9737" width="14.44140625" customWidth="1"/>
    <col min="9738" max="9738" width="12.33203125" customWidth="1"/>
    <col min="9985" max="9985" width="11.5546875" customWidth="1"/>
    <col min="9986" max="9986" width="38.44140625" customWidth="1"/>
    <col min="9987" max="9992" width="12.5546875" customWidth="1"/>
    <col min="9993" max="9993" width="14.44140625" customWidth="1"/>
    <col min="9994" max="9994" width="12.33203125" customWidth="1"/>
    <col min="10241" max="10241" width="11.5546875" customWidth="1"/>
    <col min="10242" max="10242" width="38.44140625" customWidth="1"/>
    <col min="10243" max="10248" width="12.5546875" customWidth="1"/>
    <col min="10249" max="10249" width="14.44140625" customWidth="1"/>
    <col min="10250" max="10250" width="12.33203125" customWidth="1"/>
    <col min="10497" max="10497" width="11.5546875" customWidth="1"/>
    <col min="10498" max="10498" width="38.44140625" customWidth="1"/>
    <col min="10499" max="10504" width="12.5546875" customWidth="1"/>
    <col min="10505" max="10505" width="14.44140625" customWidth="1"/>
    <col min="10506" max="10506" width="12.33203125" customWidth="1"/>
    <col min="10753" max="10753" width="11.5546875" customWidth="1"/>
    <col min="10754" max="10754" width="38.44140625" customWidth="1"/>
    <col min="10755" max="10760" width="12.5546875" customWidth="1"/>
    <col min="10761" max="10761" width="14.44140625" customWidth="1"/>
    <col min="10762" max="10762" width="12.33203125" customWidth="1"/>
    <col min="11009" max="11009" width="11.5546875" customWidth="1"/>
    <col min="11010" max="11010" width="38.44140625" customWidth="1"/>
    <col min="11011" max="11016" width="12.5546875" customWidth="1"/>
    <col min="11017" max="11017" width="14.44140625" customWidth="1"/>
    <col min="11018" max="11018" width="12.33203125" customWidth="1"/>
    <col min="11265" max="11265" width="11.5546875" customWidth="1"/>
    <col min="11266" max="11266" width="38.44140625" customWidth="1"/>
    <col min="11267" max="11272" width="12.5546875" customWidth="1"/>
    <col min="11273" max="11273" width="14.44140625" customWidth="1"/>
    <col min="11274" max="11274" width="12.33203125" customWidth="1"/>
    <col min="11521" max="11521" width="11.5546875" customWidth="1"/>
    <col min="11522" max="11522" width="38.44140625" customWidth="1"/>
    <col min="11523" max="11528" width="12.5546875" customWidth="1"/>
    <col min="11529" max="11529" width="14.44140625" customWidth="1"/>
    <col min="11530" max="11530" width="12.33203125" customWidth="1"/>
    <col min="11777" max="11777" width="11.5546875" customWidth="1"/>
    <col min="11778" max="11778" width="38.44140625" customWidth="1"/>
    <col min="11779" max="11784" width="12.5546875" customWidth="1"/>
    <col min="11785" max="11785" width="14.44140625" customWidth="1"/>
    <col min="11786" max="11786" width="12.33203125" customWidth="1"/>
    <col min="12033" max="12033" width="11.5546875" customWidth="1"/>
    <col min="12034" max="12034" width="38.44140625" customWidth="1"/>
    <col min="12035" max="12040" width="12.5546875" customWidth="1"/>
    <col min="12041" max="12041" width="14.44140625" customWidth="1"/>
    <col min="12042" max="12042" width="12.33203125" customWidth="1"/>
    <col min="12289" max="12289" width="11.5546875" customWidth="1"/>
    <col min="12290" max="12290" width="38.44140625" customWidth="1"/>
    <col min="12291" max="12296" width="12.5546875" customWidth="1"/>
    <col min="12297" max="12297" width="14.44140625" customWidth="1"/>
    <col min="12298" max="12298" width="12.33203125" customWidth="1"/>
    <col min="12545" max="12545" width="11.5546875" customWidth="1"/>
    <col min="12546" max="12546" width="38.44140625" customWidth="1"/>
    <col min="12547" max="12552" width="12.5546875" customWidth="1"/>
    <col min="12553" max="12553" width="14.44140625" customWidth="1"/>
    <col min="12554" max="12554" width="12.33203125" customWidth="1"/>
    <col min="12801" max="12801" width="11.5546875" customWidth="1"/>
    <col min="12802" max="12802" width="38.44140625" customWidth="1"/>
    <col min="12803" max="12808" width="12.5546875" customWidth="1"/>
    <col min="12809" max="12809" width="14.44140625" customWidth="1"/>
    <col min="12810" max="12810" width="12.33203125" customWidth="1"/>
    <col min="13057" max="13057" width="11.5546875" customWidth="1"/>
    <col min="13058" max="13058" width="38.44140625" customWidth="1"/>
    <col min="13059" max="13064" width="12.5546875" customWidth="1"/>
    <col min="13065" max="13065" width="14.44140625" customWidth="1"/>
    <col min="13066" max="13066" width="12.33203125" customWidth="1"/>
    <col min="13313" max="13313" width="11.5546875" customWidth="1"/>
    <col min="13314" max="13314" width="38.44140625" customWidth="1"/>
    <col min="13315" max="13320" width="12.5546875" customWidth="1"/>
    <col min="13321" max="13321" width="14.44140625" customWidth="1"/>
    <col min="13322" max="13322" width="12.33203125" customWidth="1"/>
    <col min="13569" max="13569" width="11.5546875" customWidth="1"/>
    <col min="13570" max="13570" width="38.44140625" customWidth="1"/>
    <col min="13571" max="13576" width="12.5546875" customWidth="1"/>
    <col min="13577" max="13577" width="14.44140625" customWidth="1"/>
    <col min="13578" max="13578" width="12.33203125" customWidth="1"/>
    <col min="13825" max="13825" width="11.5546875" customWidth="1"/>
    <col min="13826" max="13826" width="38.44140625" customWidth="1"/>
    <col min="13827" max="13832" width="12.5546875" customWidth="1"/>
    <col min="13833" max="13833" width="14.44140625" customWidth="1"/>
    <col min="13834" max="13834" width="12.33203125" customWidth="1"/>
    <col min="14081" max="14081" width="11.5546875" customWidth="1"/>
    <col min="14082" max="14082" width="38.44140625" customWidth="1"/>
    <col min="14083" max="14088" width="12.5546875" customWidth="1"/>
    <col min="14089" max="14089" width="14.44140625" customWidth="1"/>
    <col min="14090" max="14090" width="12.33203125" customWidth="1"/>
    <col min="14337" max="14337" width="11.5546875" customWidth="1"/>
    <col min="14338" max="14338" width="38.44140625" customWidth="1"/>
    <col min="14339" max="14344" width="12.5546875" customWidth="1"/>
    <col min="14345" max="14345" width="14.44140625" customWidth="1"/>
    <col min="14346" max="14346" width="12.33203125" customWidth="1"/>
    <col min="14593" max="14593" width="11.5546875" customWidth="1"/>
    <col min="14594" max="14594" width="38.44140625" customWidth="1"/>
    <col min="14595" max="14600" width="12.5546875" customWidth="1"/>
    <col min="14601" max="14601" width="14.44140625" customWidth="1"/>
    <col min="14602" max="14602" width="12.33203125" customWidth="1"/>
    <col min="14849" max="14849" width="11.5546875" customWidth="1"/>
    <col min="14850" max="14850" width="38.44140625" customWidth="1"/>
    <col min="14851" max="14856" width="12.5546875" customWidth="1"/>
    <col min="14857" max="14857" width="14.44140625" customWidth="1"/>
    <col min="14858" max="14858" width="12.33203125" customWidth="1"/>
    <col min="15105" max="15105" width="11.5546875" customWidth="1"/>
    <col min="15106" max="15106" width="38.44140625" customWidth="1"/>
    <col min="15107" max="15112" width="12.5546875" customWidth="1"/>
    <col min="15113" max="15113" width="14.44140625" customWidth="1"/>
    <col min="15114" max="15114" width="12.33203125" customWidth="1"/>
    <col min="15361" max="15361" width="11.5546875" customWidth="1"/>
    <col min="15362" max="15362" width="38.44140625" customWidth="1"/>
    <col min="15363" max="15368" width="12.5546875" customWidth="1"/>
    <col min="15369" max="15369" width="14.44140625" customWidth="1"/>
    <col min="15370" max="15370" width="12.33203125" customWidth="1"/>
    <col min="15617" max="15617" width="11.5546875" customWidth="1"/>
    <col min="15618" max="15618" width="38.44140625" customWidth="1"/>
    <col min="15619" max="15624" width="12.5546875" customWidth="1"/>
    <col min="15625" max="15625" width="14.44140625" customWidth="1"/>
    <col min="15626" max="15626" width="12.33203125" customWidth="1"/>
    <col min="15873" max="15873" width="11.5546875" customWidth="1"/>
    <col min="15874" max="15874" width="38.44140625" customWidth="1"/>
    <col min="15875" max="15880" width="12.5546875" customWidth="1"/>
    <col min="15881" max="15881" width="14.44140625" customWidth="1"/>
    <col min="15882" max="15882" width="12.33203125" customWidth="1"/>
    <col min="16129" max="16129" width="11.5546875" customWidth="1"/>
    <col min="16130" max="16130" width="38.44140625" customWidth="1"/>
    <col min="16131" max="16136" width="12.5546875" customWidth="1"/>
    <col min="16137" max="16137" width="14.44140625" customWidth="1"/>
    <col min="16138" max="16138" width="12.33203125" customWidth="1"/>
  </cols>
  <sheetData>
    <row r="1" spans="1:11" ht="51" customHeight="1">
      <c r="E1" s="64"/>
      <c r="F1" s="64"/>
      <c r="H1" s="97"/>
      <c r="I1" s="126" t="s">
        <v>105</v>
      </c>
      <c r="J1" s="126"/>
      <c r="K1" s="97"/>
    </row>
    <row r="2" spans="1:11" ht="13.5" customHeight="1"/>
    <row r="3" spans="1:11" ht="38.25" customHeight="1">
      <c r="A3" s="123" t="s">
        <v>85</v>
      </c>
      <c r="B3" s="123"/>
      <c r="C3" s="123"/>
      <c r="D3" s="123"/>
      <c r="E3" s="123"/>
      <c r="F3" s="123"/>
      <c r="G3" s="123"/>
      <c r="H3" s="123"/>
      <c r="I3" s="123"/>
      <c r="J3" s="123"/>
    </row>
    <row r="4" spans="1:11" ht="21" customHeight="1">
      <c r="A4" s="49"/>
      <c r="B4" s="49"/>
      <c r="C4" s="49"/>
      <c r="D4" s="49"/>
      <c r="E4" s="49"/>
      <c r="F4" s="49"/>
      <c r="G4" s="49"/>
      <c r="H4" s="49"/>
      <c r="I4" s="49"/>
    </row>
    <row r="5" spans="1:11" ht="38.25" customHeight="1">
      <c r="A5" s="50" t="s">
        <v>25</v>
      </c>
      <c r="B5" s="51" t="s">
        <v>26</v>
      </c>
      <c r="C5" s="52" t="s">
        <v>86</v>
      </c>
      <c r="D5" s="52" t="s">
        <v>87</v>
      </c>
      <c r="E5" s="52" t="s">
        <v>88</v>
      </c>
      <c r="F5" s="52" t="s">
        <v>89</v>
      </c>
      <c r="G5" s="52" t="s">
        <v>90</v>
      </c>
      <c r="H5" s="52" t="s">
        <v>91</v>
      </c>
      <c r="I5" s="52" t="s">
        <v>92</v>
      </c>
      <c r="J5" s="52" t="s">
        <v>82</v>
      </c>
    </row>
    <row r="6" spans="1:11" ht="14.4">
      <c r="A6" s="18">
        <v>780101</v>
      </c>
      <c r="B6" s="53" t="s">
        <v>37</v>
      </c>
      <c r="C6" s="54">
        <v>568367</v>
      </c>
      <c r="D6" s="54">
        <v>593021</v>
      </c>
      <c r="E6" s="54">
        <v>264342</v>
      </c>
      <c r="F6" s="54">
        <v>982656</v>
      </c>
      <c r="G6" s="54">
        <v>95365</v>
      </c>
      <c r="H6" s="54">
        <v>423694</v>
      </c>
      <c r="I6" s="54">
        <v>4505671</v>
      </c>
      <c r="J6" s="54">
        <v>7433116</v>
      </c>
    </row>
    <row r="7" spans="1:11" ht="14.4">
      <c r="A7" s="18">
        <v>780118</v>
      </c>
      <c r="B7" s="55" t="s">
        <v>38</v>
      </c>
      <c r="C7" s="54">
        <v>2854086</v>
      </c>
      <c r="D7" s="54">
        <v>1729896</v>
      </c>
      <c r="E7" s="54">
        <v>454529</v>
      </c>
      <c r="F7" s="54">
        <v>971228</v>
      </c>
      <c r="G7" s="54">
        <v>309584</v>
      </c>
      <c r="H7" s="54">
        <v>1216944</v>
      </c>
      <c r="I7" s="54">
        <v>4768791</v>
      </c>
      <c r="J7" s="54">
        <v>12305058</v>
      </c>
    </row>
    <row r="8" spans="1:11" ht="14.4">
      <c r="A8" s="18">
        <v>780105</v>
      </c>
      <c r="B8" s="53" t="s">
        <v>39</v>
      </c>
      <c r="C8" s="54">
        <v>631573</v>
      </c>
      <c r="D8" s="54">
        <v>553723</v>
      </c>
      <c r="E8" s="54">
        <v>260919</v>
      </c>
      <c r="F8" s="54">
        <v>624161</v>
      </c>
      <c r="G8" s="54">
        <v>2880236</v>
      </c>
      <c r="H8" s="54">
        <v>300480</v>
      </c>
      <c r="I8" s="54">
        <v>578723</v>
      </c>
      <c r="J8" s="54">
        <v>5829815</v>
      </c>
    </row>
    <row r="9" spans="1:11" ht="14.4">
      <c r="A9" s="18">
        <v>780103</v>
      </c>
      <c r="B9" s="53" t="s">
        <v>40</v>
      </c>
      <c r="C9" s="54">
        <v>2114692</v>
      </c>
      <c r="D9" s="54">
        <v>461320</v>
      </c>
      <c r="E9" s="54">
        <v>191340</v>
      </c>
      <c r="F9" s="54">
        <v>238770</v>
      </c>
      <c r="G9" s="54">
        <v>62684</v>
      </c>
      <c r="H9" s="54">
        <v>302418</v>
      </c>
      <c r="I9" s="54">
        <v>2226340</v>
      </c>
      <c r="J9" s="54">
        <v>5597564</v>
      </c>
    </row>
    <row r="10" spans="1:11" ht="14.4">
      <c r="A10" s="18">
        <v>780124</v>
      </c>
      <c r="B10" s="53" t="s">
        <v>41</v>
      </c>
      <c r="C10" s="54">
        <v>4224330</v>
      </c>
      <c r="D10" s="54">
        <v>317161</v>
      </c>
      <c r="E10" s="54">
        <v>264823</v>
      </c>
      <c r="F10" s="54">
        <v>1129380</v>
      </c>
      <c r="G10" s="54">
        <v>83880</v>
      </c>
      <c r="H10" s="54">
        <v>191471</v>
      </c>
      <c r="I10" s="54">
        <v>412396</v>
      </c>
      <c r="J10" s="54">
        <v>6623441</v>
      </c>
    </row>
    <row r="11" spans="1:11" ht="14.4">
      <c r="A11" s="18">
        <v>780126</v>
      </c>
      <c r="B11" s="53" t="s">
        <v>42</v>
      </c>
      <c r="C11" s="54">
        <v>591544</v>
      </c>
      <c r="D11" s="54">
        <v>369638</v>
      </c>
      <c r="E11" s="54">
        <v>160482</v>
      </c>
      <c r="F11" s="54">
        <v>733186</v>
      </c>
      <c r="G11" s="54">
        <v>66900</v>
      </c>
      <c r="H11" s="54">
        <v>261467</v>
      </c>
      <c r="I11" s="54">
        <v>2567094</v>
      </c>
      <c r="J11" s="54">
        <v>4750311</v>
      </c>
    </row>
    <row r="12" spans="1:11" ht="14.4">
      <c r="A12" s="18">
        <v>780100</v>
      </c>
      <c r="B12" s="53" t="s">
        <v>43</v>
      </c>
      <c r="C12" s="54">
        <v>1015880</v>
      </c>
      <c r="D12" s="54">
        <v>470857</v>
      </c>
      <c r="E12" s="54">
        <v>571492</v>
      </c>
      <c r="F12" s="54">
        <v>446440</v>
      </c>
      <c r="G12" s="54">
        <v>4088766</v>
      </c>
      <c r="H12" s="54">
        <v>246348</v>
      </c>
      <c r="I12" s="54">
        <v>652560</v>
      </c>
      <c r="J12" s="54">
        <v>7492343</v>
      </c>
    </row>
    <row r="13" spans="1:11" ht="14.4">
      <c r="A13" s="18">
        <v>780107</v>
      </c>
      <c r="B13" s="53" t="s">
        <v>44</v>
      </c>
      <c r="C13" s="54">
        <v>352743</v>
      </c>
      <c r="D13" s="54">
        <v>385320</v>
      </c>
      <c r="E13" s="54">
        <v>263200</v>
      </c>
      <c r="F13" s="54">
        <v>2244924</v>
      </c>
      <c r="G13" s="54">
        <v>66730</v>
      </c>
      <c r="H13" s="54">
        <v>259784</v>
      </c>
      <c r="I13" s="54">
        <v>379233</v>
      </c>
      <c r="J13" s="54">
        <v>3951934</v>
      </c>
    </row>
    <row r="14" spans="1:11" ht="14.4">
      <c r="A14" s="18"/>
      <c r="B14" s="53"/>
      <c r="C14" s="54"/>
      <c r="D14" s="54"/>
      <c r="E14" s="54"/>
      <c r="F14" s="54"/>
      <c r="G14" s="54"/>
      <c r="H14" s="54"/>
      <c r="I14" s="54"/>
      <c r="J14" s="54"/>
    </row>
    <row r="15" spans="1:11" ht="14.4">
      <c r="A15" s="18">
        <v>780123</v>
      </c>
      <c r="B15" s="53" t="s">
        <v>45</v>
      </c>
      <c r="C15" s="54">
        <v>886406</v>
      </c>
      <c r="D15" s="54">
        <v>407817</v>
      </c>
      <c r="E15" s="54">
        <v>299494</v>
      </c>
      <c r="F15" s="54">
        <v>4153589</v>
      </c>
      <c r="G15" s="54">
        <v>86357</v>
      </c>
      <c r="H15" s="54">
        <v>255928</v>
      </c>
      <c r="I15" s="54">
        <v>475946</v>
      </c>
      <c r="J15" s="54">
        <v>6565537</v>
      </c>
    </row>
    <row r="16" spans="1:11" ht="14.4">
      <c r="A16" s="18">
        <v>780114</v>
      </c>
      <c r="B16" s="53" t="s">
        <v>46</v>
      </c>
      <c r="C16" s="54">
        <v>573801</v>
      </c>
      <c r="D16" s="54">
        <v>520406</v>
      </c>
      <c r="E16" s="54">
        <v>544081</v>
      </c>
      <c r="F16" s="54">
        <v>3343876</v>
      </c>
      <c r="G16" s="54">
        <v>88067</v>
      </c>
      <c r="H16" s="54">
        <v>294603</v>
      </c>
      <c r="I16" s="54">
        <v>463512</v>
      </c>
      <c r="J16" s="54">
        <v>5828346</v>
      </c>
    </row>
    <row r="17" spans="1:10" ht="14.4">
      <c r="A17" s="18">
        <v>780099</v>
      </c>
      <c r="B17" s="53" t="s">
        <v>47</v>
      </c>
      <c r="C17" s="54">
        <v>5655834</v>
      </c>
      <c r="D17" s="54">
        <v>522661</v>
      </c>
      <c r="E17" s="54">
        <v>267868</v>
      </c>
      <c r="F17" s="54">
        <v>731169</v>
      </c>
      <c r="G17" s="54">
        <v>104778</v>
      </c>
      <c r="H17" s="54">
        <v>228872</v>
      </c>
      <c r="I17" s="54">
        <v>420479</v>
      </c>
      <c r="J17" s="54">
        <v>7931661</v>
      </c>
    </row>
    <row r="18" spans="1:10" ht="14.4">
      <c r="A18" s="18">
        <v>780117</v>
      </c>
      <c r="B18" s="53" t="s">
        <v>48</v>
      </c>
      <c r="C18" s="54">
        <v>4272172</v>
      </c>
      <c r="D18" s="54">
        <v>1378369</v>
      </c>
      <c r="E18" s="54">
        <v>468956</v>
      </c>
      <c r="F18" s="54">
        <v>625832</v>
      </c>
      <c r="G18" s="54">
        <v>150725</v>
      </c>
      <c r="H18" s="54">
        <v>446655</v>
      </c>
      <c r="I18" s="54">
        <v>747290</v>
      </c>
      <c r="J18" s="54">
        <v>8089999</v>
      </c>
    </row>
    <row r="19" spans="1:10" ht="14.4">
      <c r="A19" s="18"/>
      <c r="B19" s="53"/>
      <c r="C19" s="54"/>
      <c r="D19" s="54"/>
      <c r="E19" s="54"/>
      <c r="F19" s="54"/>
      <c r="G19" s="54"/>
      <c r="H19" s="54"/>
      <c r="I19" s="54"/>
      <c r="J19" s="54"/>
    </row>
    <row r="20" spans="1:10" ht="14.4">
      <c r="A20" s="18">
        <v>780113</v>
      </c>
      <c r="B20" s="53" t="s">
        <v>49</v>
      </c>
      <c r="C20" s="54">
        <v>6039370</v>
      </c>
      <c r="D20" s="54">
        <v>808769</v>
      </c>
      <c r="E20" s="54">
        <v>503277</v>
      </c>
      <c r="F20" s="54">
        <v>691402</v>
      </c>
      <c r="G20" s="54">
        <v>167743</v>
      </c>
      <c r="H20" s="54">
        <v>679472</v>
      </c>
      <c r="I20" s="54">
        <v>1034277</v>
      </c>
      <c r="J20" s="54">
        <v>9924310</v>
      </c>
    </row>
    <row r="21" spans="1:10" ht="14.4">
      <c r="A21" s="18">
        <v>780082</v>
      </c>
      <c r="B21" s="53" t="s">
        <v>50</v>
      </c>
      <c r="C21" s="54">
        <v>2275478</v>
      </c>
      <c r="D21" s="54">
        <v>2998903</v>
      </c>
      <c r="E21" s="54">
        <v>912006</v>
      </c>
      <c r="F21" s="54">
        <v>17499225</v>
      </c>
      <c r="G21" s="54">
        <v>322509</v>
      </c>
      <c r="H21" s="54">
        <v>983316</v>
      </c>
      <c r="I21" s="54">
        <v>3422848</v>
      </c>
      <c r="J21" s="54">
        <v>28414285</v>
      </c>
    </row>
    <row r="22" spans="1:10" ht="14.4">
      <c r="A22" s="18">
        <v>780083</v>
      </c>
      <c r="B22" s="53" t="s">
        <v>51</v>
      </c>
      <c r="C22" s="54">
        <v>1155618</v>
      </c>
      <c r="D22" s="54">
        <v>597239</v>
      </c>
      <c r="E22" s="54">
        <v>443150</v>
      </c>
      <c r="F22" s="54">
        <v>1177293</v>
      </c>
      <c r="G22" s="54">
        <v>208348</v>
      </c>
      <c r="H22" s="54">
        <v>1454479</v>
      </c>
      <c r="I22" s="54">
        <v>1948317</v>
      </c>
      <c r="J22" s="54">
        <v>6984444</v>
      </c>
    </row>
    <row r="23" spans="1:10" ht="14.4">
      <c r="A23" s="18">
        <v>780062</v>
      </c>
      <c r="B23" s="53" t="s">
        <v>52</v>
      </c>
      <c r="C23" s="54">
        <v>3986881</v>
      </c>
      <c r="D23" s="54">
        <v>2511021</v>
      </c>
      <c r="E23" s="54">
        <v>1712233</v>
      </c>
      <c r="F23" s="54">
        <v>2874324</v>
      </c>
      <c r="G23" s="54">
        <v>827964</v>
      </c>
      <c r="H23" s="54">
        <v>3647444</v>
      </c>
      <c r="I23" s="54">
        <v>2479605</v>
      </c>
      <c r="J23" s="54">
        <v>18039472</v>
      </c>
    </row>
    <row r="24" spans="1:10" ht="14.4">
      <c r="A24" s="18">
        <v>780119</v>
      </c>
      <c r="B24" s="53" t="s">
        <v>53</v>
      </c>
      <c r="C24" s="54">
        <v>1035318</v>
      </c>
      <c r="D24" s="54">
        <v>277870</v>
      </c>
      <c r="E24" s="54">
        <v>126902</v>
      </c>
      <c r="F24" s="54">
        <v>411634</v>
      </c>
      <c r="G24" s="54">
        <v>60213</v>
      </c>
      <c r="H24" s="54">
        <v>147392</v>
      </c>
      <c r="I24" s="54">
        <v>1931121</v>
      </c>
      <c r="J24" s="54">
        <v>3990450</v>
      </c>
    </row>
    <row r="25" spans="1:10" ht="14.4">
      <c r="A25" s="18">
        <v>780057</v>
      </c>
      <c r="B25" s="53" t="s">
        <v>54</v>
      </c>
      <c r="C25" s="54">
        <v>1822967</v>
      </c>
      <c r="D25" s="54">
        <v>597724</v>
      </c>
      <c r="E25" s="54">
        <v>394116</v>
      </c>
      <c r="F25" s="54">
        <v>552402</v>
      </c>
      <c r="G25" s="54">
        <v>100057</v>
      </c>
      <c r="H25" s="54">
        <v>331859</v>
      </c>
      <c r="I25" s="54">
        <v>472434</v>
      </c>
      <c r="J25" s="54">
        <v>4271559</v>
      </c>
    </row>
    <row r="26" spans="1:10" ht="14.4">
      <c r="A26" s="18">
        <v>780108</v>
      </c>
      <c r="B26" s="55" t="s">
        <v>55</v>
      </c>
      <c r="C26" s="54">
        <v>255828</v>
      </c>
      <c r="D26" s="54">
        <v>274257</v>
      </c>
      <c r="E26" s="54">
        <v>330127</v>
      </c>
      <c r="F26" s="54">
        <v>1916599</v>
      </c>
      <c r="G26" s="54">
        <v>50681</v>
      </c>
      <c r="H26" s="54">
        <v>108296</v>
      </c>
      <c r="I26" s="54">
        <v>755068</v>
      </c>
      <c r="J26" s="54">
        <v>3690856</v>
      </c>
    </row>
    <row r="27" spans="1:10" ht="14.4">
      <c r="A27" s="18"/>
      <c r="B27" s="55"/>
      <c r="C27" s="54"/>
      <c r="D27" s="54"/>
      <c r="E27" s="54"/>
      <c r="F27" s="54"/>
      <c r="G27" s="54"/>
      <c r="H27" s="54"/>
      <c r="I27" s="54"/>
      <c r="J27" s="54"/>
    </row>
    <row r="28" spans="1:10" ht="14.4">
      <c r="A28" s="18">
        <v>780112</v>
      </c>
      <c r="B28" s="53" t="s">
        <v>56</v>
      </c>
      <c r="C28" s="54">
        <v>2227011</v>
      </c>
      <c r="D28" s="54">
        <v>271128</v>
      </c>
      <c r="E28" s="54">
        <v>144351</v>
      </c>
      <c r="F28" s="54">
        <v>329275</v>
      </c>
      <c r="G28" s="54">
        <v>162551</v>
      </c>
      <c r="H28" s="54">
        <v>162969</v>
      </c>
      <c r="I28" s="54">
        <v>251102</v>
      </c>
      <c r="J28" s="54">
        <v>3548387</v>
      </c>
    </row>
    <row r="29" spans="1:10" ht="14.4">
      <c r="A29" s="18">
        <v>780051</v>
      </c>
      <c r="B29" s="53" t="s">
        <v>57</v>
      </c>
      <c r="C29" s="54">
        <v>1989837</v>
      </c>
      <c r="D29" s="54">
        <v>398339</v>
      </c>
      <c r="E29" s="54">
        <v>195532</v>
      </c>
      <c r="F29" s="54">
        <v>248156</v>
      </c>
      <c r="G29" s="54">
        <v>46948</v>
      </c>
      <c r="H29" s="54">
        <v>135789</v>
      </c>
      <c r="I29" s="54">
        <v>238921</v>
      </c>
      <c r="J29" s="54">
        <v>3253522</v>
      </c>
    </row>
    <row r="30" spans="1:10" ht="14.4">
      <c r="A30" s="18">
        <v>780122</v>
      </c>
      <c r="B30" s="53" t="s">
        <v>58</v>
      </c>
      <c r="C30" s="54">
        <v>529312</v>
      </c>
      <c r="D30" s="54">
        <v>369009</v>
      </c>
      <c r="E30" s="54">
        <v>187315</v>
      </c>
      <c r="F30" s="54">
        <v>252841</v>
      </c>
      <c r="G30" s="54">
        <v>65318</v>
      </c>
      <c r="H30" s="54">
        <v>250343</v>
      </c>
      <c r="I30" s="54">
        <v>4048480</v>
      </c>
      <c r="J30" s="54">
        <v>5702618</v>
      </c>
    </row>
    <row r="31" spans="1:10" ht="14.4">
      <c r="A31" s="18">
        <v>780109</v>
      </c>
      <c r="B31" s="53" t="s">
        <v>59</v>
      </c>
      <c r="C31" s="54">
        <v>395832</v>
      </c>
      <c r="D31" s="54">
        <v>318698</v>
      </c>
      <c r="E31" s="54">
        <v>375149</v>
      </c>
      <c r="F31" s="54">
        <v>2610595</v>
      </c>
      <c r="G31" s="54">
        <v>82577</v>
      </c>
      <c r="H31" s="54">
        <v>199108</v>
      </c>
      <c r="I31" s="54">
        <v>439583</v>
      </c>
      <c r="J31" s="54">
        <v>4421542</v>
      </c>
    </row>
    <row r="32" spans="1:10" ht="14.4">
      <c r="A32" s="18"/>
      <c r="B32" s="53"/>
      <c r="C32" s="54"/>
      <c r="D32" s="54"/>
      <c r="E32" s="54"/>
      <c r="F32" s="54"/>
      <c r="G32" s="54"/>
      <c r="H32" s="54"/>
      <c r="I32" s="54"/>
      <c r="J32" s="54"/>
    </row>
    <row r="33" spans="1:10" ht="14.4">
      <c r="A33" s="18">
        <v>780054</v>
      </c>
      <c r="B33" s="53" t="s">
        <v>60</v>
      </c>
      <c r="C33" s="54">
        <v>999920</v>
      </c>
      <c r="D33" s="54">
        <v>373969</v>
      </c>
      <c r="E33" s="54">
        <v>303658</v>
      </c>
      <c r="F33" s="54">
        <v>316174</v>
      </c>
      <c r="G33" s="54">
        <v>84773</v>
      </c>
      <c r="H33" s="54">
        <v>258046</v>
      </c>
      <c r="I33" s="54">
        <v>3830912</v>
      </c>
      <c r="J33" s="54">
        <v>6167452</v>
      </c>
    </row>
    <row r="34" spans="1:10" ht="14.4">
      <c r="A34" s="18">
        <v>780056</v>
      </c>
      <c r="B34" s="53" t="s">
        <v>61</v>
      </c>
      <c r="C34" s="54">
        <v>2086087</v>
      </c>
      <c r="D34" s="54">
        <v>364900</v>
      </c>
      <c r="E34" s="54">
        <v>106034</v>
      </c>
      <c r="F34" s="54">
        <v>245709</v>
      </c>
      <c r="G34" s="54">
        <v>60567</v>
      </c>
      <c r="H34" s="54">
        <v>161493</v>
      </c>
      <c r="I34" s="54">
        <v>263585</v>
      </c>
      <c r="J34" s="54">
        <v>3288375</v>
      </c>
    </row>
    <row r="35" spans="1:10" ht="14.4">
      <c r="A35" s="18">
        <v>780115</v>
      </c>
      <c r="B35" s="53" t="s">
        <v>62</v>
      </c>
      <c r="C35" s="54">
        <v>509207</v>
      </c>
      <c r="D35" s="54">
        <v>327046</v>
      </c>
      <c r="E35" s="54">
        <v>162051</v>
      </c>
      <c r="F35" s="54">
        <v>446708</v>
      </c>
      <c r="G35" s="54">
        <v>54498</v>
      </c>
      <c r="H35" s="54">
        <v>145996</v>
      </c>
      <c r="I35" s="54">
        <v>2809136</v>
      </c>
      <c r="J35" s="54">
        <v>4454642</v>
      </c>
    </row>
    <row r="36" spans="1:10" ht="14.4">
      <c r="A36" s="18"/>
      <c r="B36" s="53"/>
      <c r="C36" s="54"/>
      <c r="D36" s="54"/>
      <c r="E36" s="54"/>
      <c r="F36" s="54"/>
      <c r="G36" s="54"/>
      <c r="H36" s="54"/>
      <c r="I36" s="54"/>
      <c r="J36" s="54"/>
    </row>
    <row r="37" spans="1:10" ht="14.4">
      <c r="A37" s="18">
        <v>780134</v>
      </c>
      <c r="B37" s="53" t="s">
        <v>63</v>
      </c>
      <c r="C37" s="54">
        <v>269231</v>
      </c>
      <c r="D37" s="54">
        <v>244462</v>
      </c>
      <c r="E37" s="54">
        <v>138812</v>
      </c>
      <c r="F37" s="54">
        <v>1316924</v>
      </c>
      <c r="G37" s="54">
        <v>40793</v>
      </c>
      <c r="H37" s="54">
        <v>144799</v>
      </c>
      <c r="I37" s="54">
        <v>1630763</v>
      </c>
      <c r="J37" s="54">
        <v>3785784</v>
      </c>
    </row>
    <row r="38" spans="1:10" ht="26.4">
      <c r="A38" s="18">
        <v>780087</v>
      </c>
      <c r="B38" s="53" t="s">
        <v>64</v>
      </c>
      <c r="C38" s="54">
        <v>1010824</v>
      </c>
      <c r="D38" s="54">
        <v>426701</v>
      </c>
      <c r="E38" s="54">
        <v>55398</v>
      </c>
      <c r="F38" s="54">
        <v>270927</v>
      </c>
      <c r="G38" s="54">
        <v>67231</v>
      </c>
      <c r="H38" s="54">
        <v>208170</v>
      </c>
      <c r="I38" s="54">
        <v>3153572</v>
      </c>
      <c r="J38" s="54">
        <v>5192823</v>
      </c>
    </row>
    <row r="39" spans="1:10" ht="14.4">
      <c r="A39" s="18">
        <v>780106</v>
      </c>
      <c r="B39" s="53" t="s">
        <v>65</v>
      </c>
      <c r="C39" s="54">
        <v>261782</v>
      </c>
      <c r="D39" s="54">
        <v>175211</v>
      </c>
      <c r="E39" s="54">
        <v>101935</v>
      </c>
      <c r="F39" s="54">
        <v>344748</v>
      </c>
      <c r="G39" s="54">
        <v>40833</v>
      </c>
      <c r="H39" s="54">
        <v>79657</v>
      </c>
      <c r="I39" s="54">
        <v>2001064</v>
      </c>
      <c r="J39" s="54">
        <v>3005230</v>
      </c>
    </row>
    <row r="40" spans="1:10" ht="14.4">
      <c r="A40" s="18"/>
      <c r="B40" s="53"/>
      <c r="C40" s="54"/>
      <c r="D40" s="54"/>
      <c r="E40" s="54"/>
      <c r="F40" s="54"/>
      <c r="G40" s="54"/>
      <c r="H40" s="54"/>
      <c r="I40" s="54"/>
      <c r="J40" s="54"/>
    </row>
    <row r="41" spans="1:10" ht="14.4">
      <c r="A41" s="18">
        <v>780120</v>
      </c>
      <c r="B41" s="53" t="s">
        <v>66</v>
      </c>
      <c r="C41" s="54">
        <v>253985</v>
      </c>
      <c r="D41" s="54">
        <v>230495</v>
      </c>
      <c r="E41" s="54">
        <v>130152</v>
      </c>
      <c r="F41" s="54">
        <v>291773</v>
      </c>
      <c r="G41" s="54">
        <v>40278</v>
      </c>
      <c r="H41" s="54">
        <v>114258</v>
      </c>
      <c r="I41" s="54">
        <v>2870050</v>
      </c>
      <c r="J41" s="54">
        <v>3930991</v>
      </c>
    </row>
    <row r="42" spans="1:10" ht="26.4">
      <c r="A42" s="18">
        <v>780086</v>
      </c>
      <c r="B42" s="55" t="s">
        <v>67</v>
      </c>
      <c r="C42" s="54">
        <v>384882</v>
      </c>
      <c r="D42" s="54">
        <v>480244</v>
      </c>
      <c r="E42" s="54">
        <v>128761</v>
      </c>
      <c r="F42" s="54">
        <v>141611</v>
      </c>
      <c r="G42" s="54">
        <v>63871</v>
      </c>
      <c r="H42" s="54">
        <v>362680</v>
      </c>
      <c r="I42" s="54">
        <v>809079</v>
      </c>
      <c r="J42" s="54">
        <v>2371128</v>
      </c>
    </row>
    <row r="43" spans="1:10" ht="26.4">
      <c r="A43" s="18">
        <v>780021</v>
      </c>
      <c r="B43" s="53" t="s">
        <v>68</v>
      </c>
      <c r="C43" s="54">
        <v>199817</v>
      </c>
      <c r="D43" s="54">
        <v>78877</v>
      </c>
      <c r="E43" s="54">
        <v>17964</v>
      </c>
      <c r="F43" s="54">
        <v>70907</v>
      </c>
      <c r="G43" s="54">
        <v>15434</v>
      </c>
      <c r="H43" s="54">
        <v>58699</v>
      </c>
      <c r="I43" s="54">
        <v>800660</v>
      </c>
      <c r="J43" s="54">
        <v>1242358</v>
      </c>
    </row>
    <row r="44" spans="1:10" ht="14.4">
      <c r="A44" s="18"/>
      <c r="B44" s="53"/>
      <c r="C44" s="54"/>
      <c r="D44" s="54"/>
      <c r="E44" s="54"/>
      <c r="F44" s="54"/>
      <c r="G44" s="54"/>
      <c r="H44" s="54"/>
      <c r="I44" s="54"/>
      <c r="J44" s="54"/>
    </row>
    <row r="45" spans="1:10" ht="26.4">
      <c r="A45" s="18">
        <v>780022</v>
      </c>
      <c r="B45" s="53" t="s">
        <v>69</v>
      </c>
      <c r="C45" s="54">
        <v>641921</v>
      </c>
      <c r="D45" s="54">
        <v>217112</v>
      </c>
      <c r="E45" s="54">
        <v>23466</v>
      </c>
      <c r="F45" s="54">
        <v>122250</v>
      </c>
      <c r="G45" s="54">
        <v>129026</v>
      </c>
      <c r="H45" s="54">
        <v>154489</v>
      </c>
      <c r="I45" s="54">
        <v>102565</v>
      </c>
      <c r="J45" s="54">
        <v>1390829</v>
      </c>
    </row>
    <row r="46" spans="1:10" ht="26.4">
      <c r="A46" s="18">
        <v>780027</v>
      </c>
      <c r="B46" s="53" t="s">
        <v>70</v>
      </c>
      <c r="C46" s="54">
        <v>681177</v>
      </c>
      <c r="D46" s="54">
        <v>435383</v>
      </c>
      <c r="E46" s="54">
        <v>97654</v>
      </c>
      <c r="F46" s="54">
        <v>327420</v>
      </c>
      <c r="G46" s="54">
        <v>89322</v>
      </c>
      <c r="H46" s="54">
        <v>310262</v>
      </c>
      <c r="I46" s="54">
        <v>1709193</v>
      </c>
      <c r="J46" s="54">
        <v>3650411</v>
      </c>
    </row>
    <row r="47" spans="1:10" ht="26.4">
      <c r="A47" s="18">
        <v>780092</v>
      </c>
      <c r="B47" s="53" t="s">
        <v>71</v>
      </c>
      <c r="C47" s="54">
        <v>413445</v>
      </c>
      <c r="D47" s="54">
        <v>403104</v>
      </c>
      <c r="E47" s="54">
        <v>104199</v>
      </c>
      <c r="F47" s="54">
        <v>190426</v>
      </c>
      <c r="G47" s="54">
        <v>2606838</v>
      </c>
      <c r="H47" s="54">
        <v>173095</v>
      </c>
      <c r="I47" s="54">
        <v>469789</v>
      </c>
      <c r="J47" s="54">
        <v>4360896</v>
      </c>
    </row>
    <row r="48" spans="1:10" ht="14.4">
      <c r="A48" s="18">
        <v>780125</v>
      </c>
      <c r="B48" s="53" t="s">
        <v>72</v>
      </c>
      <c r="C48" s="54">
        <v>4579210</v>
      </c>
      <c r="D48" s="54">
        <v>176638</v>
      </c>
      <c r="E48" s="54">
        <v>164444</v>
      </c>
      <c r="F48" s="54">
        <v>693104</v>
      </c>
      <c r="G48" s="54">
        <v>64663</v>
      </c>
      <c r="H48" s="54">
        <v>122497</v>
      </c>
      <c r="I48" s="54">
        <v>220467</v>
      </c>
      <c r="J48" s="54">
        <v>6021023</v>
      </c>
    </row>
    <row r="49" spans="1:10" ht="14.4">
      <c r="A49" s="18">
        <v>780111</v>
      </c>
      <c r="B49" s="53" t="s">
        <v>73</v>
      </c>
      <c r="C49" s="54">
        <v>3034407</v>
      </c>
      <c r="D49" s="54">
        <v>398706</v>
      </c>
      <c r="E49" s="54">
        <v>202514</v>
      </c>
      <c r="F49" s="54">
        <v>811531</v>
      </c>
      <c r="G49" s="54">
        <v>95602</v>
      </c>
      <c r="H49" s="54">
        <v>149199</v>
      </c>
      <c r="I49" s="54">
        <v>295025</v>
      </c>
      <c r="J49" s="54">
        <v>4986984</v>
      </c>
    </row>
    <row r="50" spans="1:10" ht="14.4">
      <c r="A50" s="18"/>
      <c r="B50" s="53"/>
      <c r="C50" s="54"/>
      <c r="D50" s="54"/>
      <c r="E50" s="54"/>
      <c r="F50" s="54"/>
      <c r="G50" s="54"/>
      <c r="H50" s="54"/>
      <c r="I50" s="54"/>
      <c r="J50" s="54"/>
    </row>
    <row r="51" spans="1:10" ht="26.4">
      <c r="A51" s="18">
        <v>780028</v>
      </c>
      <c r="B51" s="53" t="s">
        <v>74</v>
      </c>
      <c r="C51" s="54">
        <v>228149</v>
      </c>
      <c r="D51" s="54">
        <v>208895</v>
      </c>
      <c r="E51" s="54">
        <v>78893</v>
      </c>
      <c r="F51" s="54">
        <v>824545</v>
      </c>
      <c r="G51" s="54">
        <v>64962</v>
      </c>
      <c r="H51" s="54">
        <v>491675</v>
      </c>
      <c r="I51" s="54">
        <v>334592</v>
      </c>
      <c r="J51" s="54">
        <v>2231711</v>
      </c>
    </row>
    <row r="52" spans="1:10" ht="14.4">
      <c r="A52" s="18">
        <v>780066</v>
      </c>
      <c r="B52" s="55" t="s">
        <v>75</v>
      </c>
      <c r="C52" s="54">
        <v>548754</v>
      </c>
      <c r="D52" s="54">
        <v>407657</v>
      </c>
      <c r="E52" s="54">
        <v>308694</v>
      </c>
      <c r="F52" s="54">
        <v>1015820</v>
      </c>
      <c r="G52" s="54">
        <v>105061</v>
      </c>
      <c r="H52" s="54">
        <v>356456</v>
      </c>
      <c r="I52" s="54">
        <v>1978642</v>
      </c>
      <c r="J52" s="54">
        <v>4721084</v>
      </c>
    </row>
    <row r="53" spans="1:10" ht="14.4">
      <c r="A53" s="18">
        <v>780104</v>
      </c>
      <c r="B53" s="53" t="s">
        <v>76</v>
      </c>
      <c r="C53" s="54">
        <v>2120300</v>
      </c>
      <c r="D53" s="54">
        <v>620309</v>
      </c>
      <c r="E53" s="54">
        <v>271469</v>
      </c>
      <c r="F53" s="54">
        <v>566188</v>
      </c>
      <c r="G53" s="54">
        <v>136520</v>
      </c>
      <c r="H53" s="54">
        <v>1270153</v>
      </c>
      <c r="I53" s="54">
        <v>741748</v>
      </c>
      <c r="J53" s="54">
        <v>5726687</v>
      </c>
    </row>
    <row r="54" spans="1:10" ht="14.4">
      <c r="A54" s="18"/>
      <c r="B54" s="53"/>
      <c r="C54" s="54"/>
      <c r="D54" s="54"/>
      <c r="E54" s="54"/>
      <c r="F54" s="54"/>
      <c r="G54" s="54"/>
      <c r="H54" s="54"/>
      <c r="I54" s="54"/>
      <c r="J54" s="54"/>
    </row>
    <row r="55" spans="1:10" ht="14.4">
      <c r="A55" s="18">
        <v>780121</v>
      </c>
      <c r="B55" s="53" t="s">
        <v>77</v>
      </c>
      <c r="C55" s="54">
        <v>293121</v>
      </c>
      <c r="D55" s="54">
        <v>178076</v>
      </c>
      <c r="E55" s="54">
        <v>106737</v>
      </c>
      <c r="F55" s="54">
        <v>368163</v>
      </c>
      <c r="G55" s="54">
        <v>2574880</v>
      </c>
      <c r="H55" s="54">
        <v>85968</v>
      </c>
      <c r="I55" s="54">
        <v>238488</v>
      </c>
      <c r="J55" s="54">
        <v>3845433</v>
      </c>
    </row>
    <row r="56" spans="1:10" ht="14.4">
      <c r="A56" s="18"/>
      <c r="B56" s="53"/>
      <c r="C56" s="54"/>
      <c r="D56" s="54"/>
      <c r="E56" s="54"/>
      <c r="F56" s="54"/>
      <c r="G56" s="54"/>
      <c r="H56" s="54"/>
      <c r="I56" s="54"/>
      <c r="J56" s="54"/>
    </row>
    <row r="57" spans="1:10" ht="14.4">
      <c r="A57" s="56">
        <v>780014</v>
      </c>
      <c r="B57" s="57" t="s">
        <v>78</v>
      </c>
      <c r="C57" s="58">
        <v>1270920</v>
      </c>
      <c r="D57" s="58">
        <v>616212</v>
      </c>
      <c r="E57" s="58">
        <v>245207</v>
      </c>
      <c r="F57" s="58">
        <v>655288</v>
      </c>
      <c r="G57" s="58">
        <v>115050</v>
      </c>
      <c r="H57" s="58">
        <v>382046</v>
      </c>
      <c r="I57" s="58">
        <v>6580049</v>
      </c>
      <c r="J57" s="58">
        <f>C57+D57+E57+F57+G57+H57+I57</f>
        <v>9864772</v>
      </c>
    </row>
    <row r="58" spans="1:10" ht="14.4">
      <c r="A58" s="124" t="s">
        <v>93</v>
      </c>
      <c r="B58" s="125"/>
      <c r="C58" s="59">
        <f>SUM(C6:C57)</f>
        <v>65242019</v>
      </c>
      <c r="D58" s="59">
        <f t="shared" ref="D58:J58" si="0">SUM(D6:D57)</f>
        <v>23497143</v>
      </c>
      <c r="E58" s="59">
        <f t="shared" si="0"/>
        <v>12083726</v>
      </c>
      <c r="F58" s="59">
        <f t="shared" si="0"/>
        <v>53809173</v>
      </c>
      <c r="G58" s="59">
        <f t="shared" si="0"/>
        <v>16629183</v>
      </c>
      <c r="H58" s="59">
        <f t="shared" si="0"/>
        <v>17558769</v>
      </c>
      <c r="I58" s="59">
        <f t="shared" si="0"/>
        <v>66059170</v>
      </c>
      <c r="J58" s="59">
        <f t="shared" si="0"/>
        <v>254879183</v>
      </c>
    </row>
    <row r="59" spans="1:10" ht="38.25" customHeight="1">
      <c r="C59" s="60"/>
      <c r="D59" s="60"/>
      <c r="E59" s="60"/>
      <c r="F59" s="60"/>
      <c r="G59" s="60"/>
      <c r="H59" s="60"/>
      <c r="I59" s="60"/>
      <c r="J59" s="60"/>
    </row>
  </sheetData>
  <mergeCells count="3">
    <mergeCell ref="A3:J3"/>
    <mergeCell ref="A58:B58"/>
    <mergeCell ref="I1:J1"/>
  </mergeCells>
  <pageMargins left="0.15748031496062992" right="0.15748031496062992" top="0.27559055118110237" bottom="0.36" header="0.15748031496062992" footer="0.17"/>
  <pageSetup paperSize="9" orientation="landscape" r:id="rId1"/>
  <headerFoot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V50"/>
  <sheetViews>
    <sheetView tabSelected="1" workbookViewId="0">
      <selection activeCell="A3" sqref="A3:J3"/>
    </sheetView>
  </sheetViews>
  <sheetFormatPr defaultRowHeight="14.4"/>
  <cols>
    <col min="1" max="1" width="10.44140625" style="61" customWidth="1"/>
    <col min="2" max="2" width="28.109375" style="62" customWidth="1"/>
    <col min="3" max="3" width="11.88671875" style="63" customWidth="1"/>
    <col min="4" max="4" width="12.88671875" style="63" customWidth="1"/>
    <col min="5" max="5" width="11.44140625" style="63" customWidth="1"/>
    <col min="6" max="6" width="12.6640625" style="63" customWidth="1"/>
    <col min="7" max="7" width="14.44140625" style="63" customWidth="1"/>
    <col min="8" max="8" width="12.5546875" style="63" customWidth="1"/>
    <col min="9" max="9" width="11.109375" style="63" customWidth="1"/>
    <col min="10" max="10" width="12.33203125" style="63" customWidth="1"/>
    <col min="11" max="11" width="15" style="63" customWidth="1"/>
    <col min="12" max="12" width="15" style="65" customWidth="1"/>
    <col min="13" max="13" width="11.5546875" bestFit="1" customWidth="1"/>
    <col min="14" max="14" width="13.6640625" customWidth="1"/>
    <col min="18" max="25" width="9.109375" style="66"/>
    <col min="26" max="256" width="9.109375" style="61"/>
    <col min="257" max="257" width="10.44140625" style="61" customWidth="1"/>
    <col min="258" max="258" width="28.109375" style="61" customWidth="1"/>
    <col min="259" max="259" width="11.88671875" style="61" customWidth="1"/>
    <col min="260" max="260" width="12.88671875" style="61" customWidth="1"/>
    <col min="261" max="261" width="11.44140625" style="61" customWidth="1"/>
    <col min="262" max="262" width="12.6640625" style="61" customWidth="1"/>
    <col min="263" max="263" width="14.44140625" style="61" customWidth="1"/>
    <col min="264" max="264" width="12.5546875" style="61" customWidth="1"/>
    <col min="265" max="265" width="11.109375" style="61" customWidth="1"/>
    <col min="266" max="266" width="12.33203125" style="61" customWidth="1"/>
    <col min="267" max="268" width="15" style="61" customWidth="1"/>
    <col min="269" max="269" width="11.5546875" style="61" bestFit="1" customWidth="1"/>
    <col min="270" max="270" width="13.6640625" style="61" customWidth="1"/>
    <col min="271" max="512" width="9.109375" style="61"/>
    <col min="513" max="513" width="10.44140625" style="61" customWidth="1"/>
    <col min="514" max="514" width="28.109375" style="61" customWidth="1"/>
    <col min="515" max="515" width="11.88671875" style="61" customWidth="1"/>
    <col min="516" max="516" width="12.88671875" style="61" customWidth="1"/>
    <col min="517" max="517" width="11.44140625" style="61" customWidth="1"/>
    <col min="518" max="518" width="12.6640625" style="61" customWidth="1"/>
    <col min="519" max="519" width="14.44140625" style="61" customWidth="1"/>
    <col min="520" max="520" width="12.5546875" style="61" customWidth="1"/>
    <col min="521" max="521" width="11.109375" style="61" customWidth="1"/>
    <col min="522" max="522" width="12.33203125" style="61" customWidth="1"/>
    <col min="523" max="524" width="15" style="61" customWidth="1"/>
    <col min="525" max="525" width="11.5546875" style="61" bestFit="1" customWidth="1"/>
    <col min="526" max="526" width="13.6640625" style="61" customWidth="1"/>
    <col min="527" max="768" width="9.109375" style="61"/>
    <col min="769" max="769" width="10.44140625" style="61" customWidth="1"/>
    <col min="770" max="770" width="28.109375" style="61" customWidth="1"/>
    <col min="771" max="771" width="11.88671875" style="61" customWidth="1"/>
    <col min="772" max="772" width="12.88671875" style="61" customWidth="1"/>
    <col min="773" max="773" width="11.44140625" style="61" customWidth="1"/>
    <col min="774" max="774" width="12.6640625" style="61" customWidth="1"/>
    <col min="775" max="775" width="14.44140625" style="61" customWidth="1"/>
    <col min="776" max="776" width="12.5546875" style="61" customWidth="1"/>
    <col min="777" max="777" width="11.109375" style="61" customWidth="1"/>
    <col min="778" max="778" width="12.33203125" style="61" customWidth="1"/>
    <col min="779" max="780" width="15" style="61" customWidth="1"/>
    <col min="781" max="781" width="11.5546875" style="61" bestFit="1" customWidth="1"/>
    <col min="782" max="782" width="13.6640625" style="61" customWidth="1"/>
    <col min="783" max="1024" width="9.109375" style="61"/>
    <col min="1025" max="1025" width="10.44140625" style="61" customWidth="1"/>
    <col min="1026" max="1026" width="28.109375" style="61" customWidth="1"/>
    <col min="1027" max="1027" width="11.88671875" style="61" customWidth="1"/>
    <col min="1028" max="1028" width="12.88671875" style="61" customWidth="1"/>
    <col min="1029" max="1029" width="11.44140625" style="61" customWidth="1"/>
    <col min="1030" max="1030" width="12.6640625" style="61" customWidth="1"/>
    <col min="1031" max="1031" width="14.44140625" style="61" customWidth="1"/>
    <col min="1032" max="1032" width="12.5546875" style="61" customWidth="1"/>
    <col min="1033" max="1033" width="11.109375" style="61" customWidth="1"/>
    <col min="1034" max="1034" width="12.33203125" style="61" customWidth="1"/>
    <col min="1035" max="1036" width="15" style="61" customWidth="1"/>
    <col min="1037" max="1037" width="11.5546875" style="61" bestFit="1" customWidth="1"/>
    <col min="1038" max="1038" width="13.6640625" style="61" customWidth="1"/>
    <col min="1039" max="1280" width="9.109375" style="61"/>
    <col min="1281" max="1281" width="10.44140625" style="61" customWidth="1"/>
    <col min="1282" max="1282" width="28.109375" style="61" customWidth="1"/>
    <col min="1283" max="1283" width="11.88671875" style="61" customWidth="1"/>
    <col min="1284" max="1284" width="12.88671875" style="61" customWidth="1"/>
    <col min="1285" max="1285" width="11.44140625" style="61" customWidth="1"/>
    <col min="1286" max="1286" width="12.6640625" style="61" customWidth="1"/>
    <col min="1287" max="1287" width="14.44140625" style="61" customWidth="1"/>
    <col min="1288" max="1288" width="12.5546875" style="61" customWidth="1"/>
    <col min="1289" max="1289" width="11.109375" style="61" customWidth="1"/>
    <col min="1290" max="1290" width="12.33203125" style="61" customWidth="1"/>
    <col min="1291" max="1292" width="15" style="61" customWidth="1"/>
    <col min="1293" max="1293" width="11.5546875" style="61" bestFit="1" customWidth="1"/>
    <col min="1294" max="1294" width="13.6640625" style="61" customWidth="1"/>
    <col min="1295" max="1536" width="9.109375" style="61"/>
    <col min="1537" max="1537" width="10.44140625" style="61" customWidth="1"/>
    <col min="1538" max="1538" width="28.109375" style="61" customWidth="1"/>
    <col min="1539" max="1539" width="11.88671875" style="61" customWidth="1"/>
    <col min="1540" max="1540" width="12.88671875" style="61" customWidth="1"/>
    <col min="1541" max="1541" width="11.44140625" style="61" customWidth="1"/>
    <col min="1542" max="1542" width="12.6640625" style="61" customWidth="1"/>
    <col min="1543" max="1543" width="14.44140625" style="61" customWidth="1"/>
    <col min="1544" max="1544" width="12.5546875" style="61" customWidth="1"/>
    <col min="1545" max="1545" width="11.109375" style="61" customWidth="1"/>
    <col min="1546" max="1546" width="12.33203125" style="61" customWidth="1"/>
    <col min="1547" max="1548" width="15" style="61" customWidth="1"/>
    <col min="1549" max="1549" width="11.5546875" style="61" bestFit="1" customWidth="1"/>
    <col min="1550" max="1550" width="13.6640625" style="61" customWidth="1"/>
    <col min="1551" max="1792" width="9.109375" style="61"/>
    <col min="1793" max="1793" width="10.44140625" style="61" customWidth="1"/>
    <col min="1794" max="1794" width="28.109375" style="61" customWidth="1"/>
    <col min="1795" max="1795" width="11.88671875" style="61" customWidth="1"/>
    <col min="1796" max="1796" width="12.88671875" style="61" customWidth="1"/>
    <col min="1797" max="1797" width="11.44140625" style="61" customWidth="1"/>
    <col min="1798" max="1798" width="12.6640625" style="61" customWidth="1"/>
    <col min="1799" max="1799" width="14.44140625" style="61" customWidth="1"/>
    <col min="1800" max="1800" width="12.5546875" style="61" customWidth="1"/>
    <col min="1801" max="1801" width="11.109375" style="61" customWidth="1"/>
    <col min="1802" max="1802" width="12.33203125" style="61" customWidth="1"/>
    <col min="1803" max="1804" width="15" style="61" customWidth="1"/>
    <col min="1805" max="1805" width="11.5546875" style="61" bestFit="1" customWidth="1"/>
    <col min="1806" max="1806" width="13.6640625" style="61" customWidth="1"/>
    <col min="1807" max="2048" width="9.109375" style="61"/>
    <col min="2049" max="2049" width="10.44140625" style="61" customWidth="1"/>
    <col min="2050" max="2050" width="28.109375" style="61" customWidth="1"/>
    <col min="2051" max="2051" width="11.88671875" style="61" customWidth="1"/>
    <col min="2052" max="2052" width="12.88671875" style="61" customWidth="1"/>
    <col min="2053" max="2053" width="11.44140625" style="61" customWidth="1"/>
    <col min="2054" max="2054" width="12.6640625" style="61" customWidth="1"/>
    <col min="2055" max="2055" width="14.44140625" style="61" customWidth="1"/>
    <col min="2056" max="2056" width="12.5546875" style="61" customWidth="1"/>
    <col min="2057" max="2057" width="11.109375" style="61" customWidth="1"/>
    <col min="2058" max="2058" width="12.33203125" style="61" customWidth="1"/>
    <col min="2059" max="2060" width="15" style="61" customWidth="1"/>
    <col min="2061" max="2061" width="11.5546875" style="61" bestFit="1" customWidth="1"/>
    <col min="2062" max="2062" width="13.6640625" style="61" customWidth="1"/>
    <col min="2063" max="2304" width="9.109375" style="61"/>
    <col min="2305" max="2305" width="10.44140625" style="61" customWidth="1"/>
    <col min="2306" max="2306" width="28.109375" style="61" customWidth="1"/>
    <col min="2307" max="2307" width="11.88671875" style="61" customWidth="1"/>
    <col min="2308" max="2308" width="12.88671875" style="61" customWidth="1"/>
    <col min="2309" max="2309" width="11.44140625" style="61" customWidth="1"/>
    <col min="2310" max="2310" width="12.6640625" style="61" customWidth="1"/>
    <col min="2311" max="2311" width="14.44140625" style="61" customWidth="1"/>
    <col min="2312" max="2312" width="12.5546875" style="61" customWidth="1"/>
    <col min="2313" max="2313" width="11.109375" style="61" customWidth="1"/>
    <col min="2314" max="2314" width="12.33203125" style="61" customWidth="1"/>
    <col min="2315" max="2316" width="15" style="61" customWidth="1"/>
    <col min="2317" max="2317" width="11.5546875" style="61" bestFit="1" customWidth="1"/>
    <col min="2318" max="2318" width="13.6640625" style="61" customWidth="1"/>
    <col min="2319" max="2560" width="9.109375" style="61"/>
    <col min="2561" max="2561" width="10.44140625" style="61" customWidth="1"/>
    <col min="2562" max="2562" width="28.109375" style="61" customWidth="1"/>
    <col min="2563" max="2563" width="11.88671875" style="61" customWidth="1"/>
    <col min="2564" max="2564" width="12.88671875" style="61" customWidth="1"/>
    <col min="2565" max="2565" width="11.44140625" style="61" customWidth="1"/>
    <col min="2566" max="2566" width="12.6640625" style="61" customWidth="1"/>
    <col min="2567" max="2567" width="14.44140625" style="61" customWidth="1"/>
    <col min="2568" max="2568" width="12.5546875" style="61" customWidth="1"/>
    <col min="2569" max="2569" width="11.109375" style="61" customWidth="1"/>
    <col min="2570" max="2570" width="12.33203125" style="61" customWidth="1"/>
    <col min="2571" max="2572" width="15" style="61" customWidth="1"/>
    <col min="2573" max="2573" width="11.5546875" style="61" bestFit="1" customWidth="1"/>
    <col min="2574" max="2574" width="13.6640625" style="61" customWidth="1"/>
    <col min="2575" max="2816" width="9.109375" style="61"/>
    <col min="2817" max="2817" width="10.44140625" style="61" customWidth="1"/>
    <col min="2818" max="2818" width="28.109375" style="61" customWidth="1"/>
    <col min="2819" max="2819" width="11.88671875" style="61" customWidth="1"/>
    <col min="2820" max="2820" width="12.88671875" style="61" customWidth="1"/>
    <col min="2821" max="2821" width="11.44140625" style="61" customWidth="1"/>
    <col min="2822" max="2822" width="12.6640625" style="61" customWidth="1"/>
    <col min="2823" max="2823" width="14.44140625" style="61" customWidth="1"/>
    <col min="2824" max="2824" width="12.5546875" style="61" customWidth="1"/>
    <col min="2825" max="2825" width="11.109375" style="61" customWidth="1"/>
    <col min="2826" max="2826" width="12.33203125" style="61" customWidth="1"/>
    <col min="2827" max="2828" width="15" style="61" customWidth="1"/>
    <col min="2829" max="2829" width="11.5546875" style="61" bestFit="1" customWidth="1"/>
    <col min="2830" max="2830" width="13.6640625" style="61" customWidth="1"/>
    <col min="2831" max="3072" width="9.109375" style="61"/>
    <col min="3073" max="3073" width="10.44140625" style="61" customWidth="1"/>
    <col min="3074" max="3074" width="28.109375" style="61" customWidth="1"/>
    <col min="3075" max="3075" width="11.88671875" style="61" customWidth="1"/>
    <col min="3076" max="3076" width="12.88671875" style="61" customWidth="1"/>
    <col min="3077" max="3077" width="11.44140625" style="61" customWidth="1"/>
    <col min="3078" max="3078" width="12.6640625" style="61" customWidth="1"/>
    <col min="3079" max="3079" width="14.44140625" style="61" customWidth="1"/>
    <col min="3080" max="3080" width="12.5546875" style="61" customWidth="1"/>
    <col min="3081" max="3081" width="11.109375" style="61" customWidth="1"/>
    <col min="3082" max="3082" width="12.33203125" style="61" customWidth="1"/>
    <col min="3083" max="3084" width="15" style="61" customWidth="1"/>
    <col min="3085" max="3085" width="11.5546875" style="61" bestFit="1" customWidth="1"/>
    <col min="3086" max="3086" width="13.6640625" style="61" customWidth="1"/>
    <col min="3087" max="3328" width="9.109375" style="61"/>
    <col min="3329" max="3329" width="10.44140625" style="61" customWidth="1"/>
    <col min="3330" max="3330" width="28.109375" style="61" customWidth="1"/>
    <col min="3331" max="3331" width="11.88671875" style="61" customWidth="1"/>
    <col min="3332" max="3332" width="12.88671875" style="61" customWidth="1"/>
    <col min="3333" max="3333" width="11.44140625" style="61" customWidth="1"/>
    <col min="3334" max="3334" width="12.6640625" style="61" customWidth="1"/>
    <col min="3335" max="3335" width="14.44140625" style="61" customWidth="1"/>
    <col min="3336" max="3336" width="12.5546875" style="61" customWidth="1"/>
    <col min="3337" max="3337" width="11.109375" style="61" customWidth="1"/>
    <col min="3338" max="3338" width="12.33203125" style="61" customWidth="1"/>
    <col min="3339" max="3340" width="15" style="61" customWidth="1"/>
    <col min="3341" max="3341" width="11.5546875" style="61" bestFit="1" customWidth="1"/>
    <col min="3342" max="3342" width="13.6640625" style="61" customWidth="1"/>
    <col min="3343" max="3584" width="9.109375" style="61"/>
    <col min="3585" max="3585" width="10.44140625" style="61" customWidth="1"/>
    <col min="3586" max="3586" width="28.109375" style="61" customWidth="1"/>
    <col min="3587" max="3587" width="11.88671875" style="61" customWidth="1"/>
    <col min="3588" max="3588" width="12.88671875" style="61" customWidth="1"/>
    <col min="3589" max="3589" width="11.44140625" style="61" customWidth="1"/>
    <col min="3590" max="3590" width="12.6640625" style="61" customWidth="1"/>
    <col min="3591" max="3591" width="14.44140625" style="61" customWidth="1"/>
    <col min="3592" max="3592" width="12.5546875" style="61" customWidth="1"/>
    <col min="3593" max="3593" width="11.109375" style="61" customWidth="1"/>
    <col min="3594" max="3594" width="12.33203125" style="61" customWidth="1"/>
    <col min="3595" max="3596" width="15" style="61" customWidth="1"/>
    <col min="3597" max="3597" width="11.5546875" style="61" bestFit="1" customWidth="1"/>
    <col min="3598" max="3598" width="13.6640625" style="61" customWidth="1"/>
    <col min="3599" max="3840" width="9.109375" style="61"/>
    <col min="3841" max="3841" width="10.44140625" style="61" customWidth="1"/>
    <col min="3842" max="3842" width="28.109375" style="61" customWidth="1"/>
    <col min="3843" max="3843" width="11.88671875" style="61" customWidth="1"/>
    <col min="3844" max="3844" width="12.88671875" style="61" customWidth="1"/>
    <col min="3845" max="3845" width="11.44140625" style="61" customWidth="1"/>
    <col min="3846" max="3846" width="12.6640625" style="61" customWidth="1"/>
    <col min="3847" max="3847" width="14.44140625" style="61" customWidth="1"/>
    <col min="3848" max="3848" width="12.5546875" style="61" customWidth="1"/>
    <col min="3849" max="3849" width="11.109375" style="61" customWidth="1"/>
    <col min="3850" max="3850" width="12.33203125" style="61" customWidth="1"/>
    <col min="3851" max="3852" width="15" style="61" customWidth="1"/>
    <col min="3853" max="3853" width="11.5546875" style="61" bestFit="1" customWidth="1"/>
    <col min="3854" max="3854" width="13.6640625" style="61" customWidth="1"/>
    <col min="3855" max="4096" width="9.109375" style="61"/>
    <col min="4097" max="4097" width="10.44140625" style="61" customWidth="1"/>
    <col min="4098" max="4098" width="28.109375" style="61" customWidth="1"/>
    <col min="4099" max="4099" width="11.88671875" style="61" customWidth="1"/>
    <col min="4100" max="4100" width="12.88671875" style="61" customWidth="1"/>
    <col min="4101" max="4101" width="11.44140625" style="61" customWidth="1"/>
    <col min="4102" max="4102" width="12.6640625" style="61" customWidth="1"/>
    <col min="4103" max="4103" width="14.44140625" style="61" customWidth="1"/>
    <col min="4104" max="4104" width="12.5546875" style="61" customWidth="1"/>
    <col min="4105" max="4105" width="11.109375" style="61" customWidth="1"/>
    <col min="4106" max="4106" width="12.33203125" style="61" customWidth="1"/>
    <col min="4107" max="4108" width="15" style="61" customWidth="1"/>
    <col min="4109" max="4109" width="11.5546875" style="61" bestFit="1" customWidth="1"/>
    <col min="4110" max="4110" width="13.6640625" style="61" customWidth="1"/>
    <col min="4111" max="4352" width="9.109375" style="61"/>
    <col min="4353" max="4353" width="10.44140625" style="61" customWidth="1"/>
    <col min="4354" max="4354" width="28.109375" style="61" customWidth="1"/>
    <col min="4355" max="4355" width="11.88671875" style="61" customWidth="1"/>
    <col min="4356" max="4356" width="12.88671875" style="61" customWidth="1"/>
    <col min="4357" max="4357" width="11.44140625" style="61" customWidth="1"/>
    <col min="4358" max="4358" width="12.6640625" style="61" customWidth="1"/>
    <col min="4359" max="4359" width="14.44140625" style="61" customWidth="1"/>
    <col min="4360" max="4360" width="12.5546875" style="61" customWidth="1"/>
    <col min="4361" max="4361" width="11.109375" style="61" customWidth="1"/>
    <col min="4362" max="4362" width="12.33203125" style="61" customWidth="1"/>
    <col min="4363" max="4364" width="15" style="61" customWidth="1"/>
    <col min="4365" max="4365" width="11.5546875" style="61" bestFit="1" customWidth="1"/>
    <col min="4366" max="4366" width="13.6640625" style="61" customWidth="1"/>
    <col min="4367" max="4608" width="9.109375" style="61"/>
    <col min="4609" max="4609" width="10.44140625" style="61" customWidth="1"/>
    <col min="4610" max="4610" width="28.109375" style="61" customWidth="1"/>
    <col min="4611" max="4611" width="11.88671875" style="61" customWidth="1"/>
    <col min="4612" max="4612" width="12.88671875" style="61" customWidth="1"/>
    <col min="4613" max="4613" width="11.44140625" style="61" customWidth="1"/>
    <col min="4614" max="4614" width="12.6640625" style="61" customWidth="1"/>
    <col min="4615" max="4615" width="14.44140625" style="61" customWidth="1"/>
    <col min="4616" max="4616" width="12.5546875" style="61" customWidth="1"/>
    <col min="4617" max="4617" width="11.109375" style="61" customWidth="1"/>
    <col min="4618" max="4618" width="12.33203125" style="61" customWidth="1"/>
    <col min="4619" max="4620" width="15" style="61" customWidth="1"/>
    <col min="4621" max="4621" width="11.5546875" style="61" bestFit="1" customWidth="1"/>
    <col min="4622" max="4622" width="13.6640625" style="61" customWidth="1"/>
    <col min="4623" max="4864" width="9.109375" style="61"/>
    <col min="4865" max="4865" width="10.44140625" style="61" customWidth="1"/>
    <col min="4866" max="4866" width="28.109375" style="61" customWidth="1"/>
    <col min="4867" max="4867" width="11.88671875" style="61" customWidth="1"/>
    <col min="4868" max="4868" width="12.88671875" style="61" customWidth="1"/>
    <col min="4869" max="4869" width="11.44140625" style="61" customWidth="1"/>
    <col min="4870" max="4870" width="12.6640625" style="61" customWidth="1"/>
    <col min="4871" max="4871" width="14.44140625" style="61" customWidth="1"/>
    <col min="4872" max="4872" width="12.5546875" style="61" customWidth="1"/>
    <col min="4873" max="4873" width="11.109375" style="61" customWidth="1"/>
    <col min="4874" max="4874" width="12.33203125" style="61" customWidth="1"/>
    <col min="4875" max="4876" width="15" style="61" customWidth="1"/>
    <col min="4877" max="4877" width="11.5546875" style="61" bestFit="1" customWidth="1"/>
    <col min="4878" max="4878" width="13.6640625" style="61" customWidth="1"/>
    <col min="4879" max="5120" width="9.109375" style="61"/>
    <col min="5121" max="5121" width="10.44140625" style="61" customWidth="1"/>
    <col min="5122" max="5122" width="28.109375" style="61" customWidth="1"/>
    <col min="5123" max="5123" width="11.88671875" style="61" customWidth="1"/>
    <col min="5124" max="5124" width="12.88671875" style="61" customWidth="1"/>
    <col min="5125" max="5125" width="11.44140625" style="61" customWidth="1"/>
    <col min="5126" max="5126" width="12.6640625" style="61" customWidth="1"/>
    <col min="5127" max="5127" width="14.44140625" style="61" customWidth="1"/>
    <col min="5128" max="5128" width="12.5546875" style="61" customWidth="1"/>
    <col min="5129" max="5129" width="11.109375" style="61" customWidth="1"/>
    <col min="5130" max="5130" width="12.33203125" style="61" customWidth="1"/>
    <col min="5131" max="5132" width="15" style="61" customWidth="1"/>
    <col min="5133" max="5133" width="11.5546875" style="61" bestFit="1" customWidth="1"/>
    <col min="5134" max="5134" width="13.6640625" style="61" customWidth="1"/>
    <col min="5135" max="5376" width="9.109375" style="61"/>
    <col min="5377" max="5377" width="10.44140625" style="61" customWidth="1"/>
    <col min="5378" max="5378" width="28.109375" style="61" customWidth="1"/>
    <col min="5379" max="5379" width="11.88671875" style="61" customWidth="1"/>
    <col min="5380" max="5380" width="12.88671875" style="61" customWidth="1"/>
    <col min="5381" max="5381" width="11.44140625" style="61" customWidth="1"/>
    <col min="5382" max="5382" width="12.6640625" style="61" customWidth="1"/>
    <col min="5383" max="5383" width="14.44140625" style="61" customWidth="1"/>
    <col min="5384" max="5384" width="12.5546875" style="61" customWidth="1"/>
    <col min="5385" max="5385" width="11.109375" style="61" customWidth="1"/>
    <col min="5386" max="5386" width="12.33203125" style="61" customWidth="1"/>
    <col min="5387" max="5388" width="15" style="61" customWidth="1"/>
    <col min="5389" max="5389" width="11.5546875" style="61" bestFit="1" customWidth="1"/>
    <col min="5390" max="5390" width="13.6640625" style="61" customWidth="1"/>
    <col min="5391" max="5632" width="9.109375" style="61"/>
    <col min="5633" max="5633" width="10.44140625" style="61" customWidth="1"/>
    <col min="5634" max="5634" width="28.109375" style="61" customWidth="1"/>
    <col min="5635" max="5635" width="11.88671875" style="61" customWidth="1"/>
    <col min="5636" max="5636" width="12.88671875" style="61" customWidth="1"/>
    <col min="5637" max="5637" width="11.44140625" style="61" customWidth="1"/>
    <col min="5638" max="5638" width="12.6640625" style="61" customWidth="1"/>
    <col min="5639" max="5639" width="14.44140625" style="61" customWidth="1"/>
    <col min="5640" max="5640" width="12.5546875" style="61" customWidth="1"/>
    <col min="5641" max="5641" width="11.109375" style="61" customWidth="1"/>
    <col min="5642" max="5642" width="12.33203125" style="61" customWidth="1"/>
    <col min="5643" max="5644" width="15" style="61" customWidth="1"/>
    <col min="5645" max="5645" width="11.5546875" style="61" bestFit="1" customWidth="1"/>
    <col min="5646" max="5646" width="13.6640625" style="61" customWidth="1"/>
    <col min="5647" max="5888" width="9.109375" style="61"/>
    <col min="5889" max="5889" width="10.44140625" style="61" customWidth="1"/>
    <col min="5890" max="5890" width="28.109375" style="61" customWidth="1"/>
    <col min="5891" max="5891" width="11.88671875" style="61" customWidth="1"/>
    <col min="5892" max="5892" width="12.88671875" style="61" customWidth="1"/>
    <col min="5893" max="5893" width="11.44140625" style="61" customWidth="1"/>
    <col min="5894" max="5894" width="12.6640625" style="61" customWidth="1"/>
    <col min="5895" max="5895" width="14.44140625" style="61" customWidth="1"/>
    <col min="5896" max="5896" width="12.5546875" style="61" customWidth="1"/>
    <col min="5897" max="5897" width="11.109375" style="61" customWidth="1"/>
    <col min="5898" max="5898" width="12.33203125" style="61" customWidth="1"/>
    <col min="5899" max="5900" width="15" style="61" customWidth="1"/>
    <col min="5901" max="5901" width="11.5546875" style="61" bestFit="1" customWidth="1"/>
    <col min="5902" max="5902" width="13.6640625" style="61" customWidth="1"/>
    <col min="5903" max="6144" width="9.109375" style="61"/>
    <col min="6145" max="6145" width="10.44140625" style="61" customWidth="1"/>
    <col min="6146" max="6146" width="28.109375" style="61" customWidth="1"/>
    <col min="6147" max="6147" width="11.88671875" style="61" customWidth="1"/>
    <col min="6148" max="6148" width="12.88671875" style="61" customWidth="1"/>
    <col min="6149" max="6149" width="11.44140625" style="61" customWidth="1"/>
    <col min="6150" max="6150" width="12.6640625" style="61" customWidth="1"/>
    <col min="6151" max="6151" width="14.44140625" style="61" customWidth="1"/>
    <col min="6152" max="6152" width="12.5546875" style="61" customWidth="1"/>
    <col min="6153" max="6153" width="11.109375" style="61" customWidth="1"/>
    <col min="6154" max="6154" width="12.33203125" style="61" customWidth="1"/>
    <col min="6155" max="6156" width="15" style="61" customWidth="1"/>
    <col min="6157" max="6157" width="11.5546875" style="61" bestFit="1" customWidth="1"/>
    <col min="6158" max="6158" width="13.6640625" style="61" customWidth="1"/>
    <col min="6159" max="6400" width="9.109375" style="61"/>
    <col min="6401" max="6401" width="10.44140625" style="61" customWidth="1"/>
    <col min="6402" max="6402" width="28.109375" style="61" customWidth="1"/>
    <col min="6403" max="6403" width="11.88671875" style="61" customWidth="1"/>
    <col min="6404" max="6404" width="12.88671875" style="61" customWidth="1"/>
    <col min="6405" max="6405" width="11.44140625" style="61" customWidth="1"/>
    <col min="6406" max="6406" width="12.6640625" style="61" customWidth="1"/>
    <col min="6407" max="6407" width="14.44140625" style="61" customWidth="1"/>
    <col min="6408" max="6408" width="12.5546875" style="61" customWidth="1"/>
    <col min="6409" max="6409" width="11.109375" style="61" customWidth="1"/>
    <col min="6410" max="6410" width="12.33203125" style="61" customWidth="1"/>
    <col min="6411" max="6412" width="15" style="61" customWidth="1"/>
    <col min="6413" max="6413" width="11.5546875" style="61" bestFit="1" customWidth="1"/>
    <col min="6414" max="6414" width="13.6640625" style="61" customWidth="1"/>
    <col min="6415" max="6656" width="9.109375" style="61"/>
    <col min="6657" max="6657" width="10.44140625" style="61" customWidth="1"/>
    <col min="6658" max="6658" width="28.109375" style="61" customWidth="1"/>
    <col min="6659" max="6659" width="11.88671875" style="61" customWidth="1"/>
    <col min="6660" max="6660" width="12.88671875" style="61" customWidth="1"/>
    <col min="6661" max="6661" width="11.44140625" style="61" customWidth="1"/>
    <col min="6662" max="6662" width="12.6640625" style="61" customWidth="1"/>
    <col min="6663" max="6663" width="14.44140625" style="61" customWidth="1"/>
    <col min="6664" max="6664" width="12.5546875" style="61" customWidth="1"/>
    <col min="6665" max="6665" width="11.109375" style="61" customWidth="1"/>
    <col min="6666" max="6666" width="12.33203125" style="61" customWidth="1"/>
    <col min="6667" max="6668" width="15" style="61" customWidth="1"/>
    <col min="6669" max="6669" width="11.5546875" style="61" bestFit="1" customWidth="1"/>
    <col min="6670" max="6670" width="13.6640625" style="61" customWidth="1"/>
    <col min="6671" max="6912" width="9.109375" style="61"/>
    <col min="6913" max="6913" width="10.44140625" style="61" customWidth="1"/>
    <col min="6914" max="6914" width="28.109375" style="61" customWidth="1"/>
    <col min="6915" max="6915" width="11.88671875" style="61" customWidth="1"/>
    <col min="6916" max="6916" width="12.88671875" style="61" customWidth="1"/>
    <col min="6917" max="6917" width="11.44140625" style="61" customWidth="1"/>
    <col min="6918" max="6918" width="12.6640625" style="61" customWidth="1"/>
    <col min="6919" max="6919" width="14.44140625" style="61" customWidth="1"/>
    <col min="6920" max="6920" width="12.5546875" style="61" customWidth="1"/>
    <col min="6921" max="6921" width="11.109375" style="61" customWidth="1"/>
    <col min="6922" max="6922" width="12.33203125" style="61" customWidth="1"/>
    <col min="6923" max="6924" width="15" style="61" customWidth="1"/>
    <col min="6925" max="6925" width="11.5546875" style="61" bestFit="1" customWidth="1"/>
    <col min="6926" max="6926" width="13.6640625" style="61" customWidth="1"/>
    <col min="6927" max="7168" width="9.109375" style="61"/>
    <col min="7169" max="7169" width="10.44140625" style="61" customWidth="1"/>
    <col min="7170" max="7170" width="28.109375" style="61" customWidth="1"/>
    <col min="7171" max="7171" width="11.88671875" style="61" customWidth="1"/>
    <col min="7172" max="7172" width="12.88671875" style="61" customWidth="1"/>
    <col min="7173" max="7173" width="11.44140625" style="61" customWidth="1"/>
    <col min="7174" max="7174" width="12.6640625" style="61" customWidth="1"/>
    <col min="7175" max="7175" width="14.44140625" style="61" customWidth="1"/>
    <col min="7176" max="7176" width="12.5546875" style="61" customWidth="1"/>
    <col min="7177" max="7177" width="11.109375" style="61" customWidth="1"/>
    <col min="7178" max="7178" width="12.33203125" style="61" customWidth="1"/>
    <col min="7179" max="7180" width="15" style="61" customWidth="1"/>
    <col min="7181" max="7181" width="11.5546875" style="61" bestFit="1" customWidth="1"/>
    <col min="7182" max="7182" width="13.6640625" style="61" customWidth="1"/>
    <col min="7183" max="7424" width="9.109375" style="61"/>
    <col min="7425" max="7425" width="10.44140625" style="61" customWidth="1"/>
    <col min="7426" max="7426" width="28.109375" style="61" customWidth="1"/>
    <col min="7427" max="7427" width="11.88671875" style="61" customWidth="1"/>
    <col min="7428" max="7428" width="12.88671875" style="61" customWidth="1"/>
    <col min="7429" max="7429" width="11.44140625" style="61" customWidth="1"/>
    <col min="7430" max="7430" width="12.6640625" style="61" customWidth="1"/>
    <col min="7431" max="7431" width="14.44140625" style="61" customWidth="1"/>
    <col min="7432" max="7432" width="12.5546875" style="61" customWidth="1"/>
    <col min="7433" max="7433" width="11.109375" style="61" customWidth="1"/>
    <col min="7434" max="7434" width="12.33203125" style="61" customWidth="1"/>
    <col min="7435" max="7436" width="15" style="61" customWidth="1"/>
    <col min="7437" max="7437" width="11.5546875" style="61" bestFit="1" customWidth="1"/>
    <col min="7438" max="7438" width="13.6640625" style="61" customWidth="1"/>
    <col min="7439" max="7680" width="9.109375" style="61"/>
    <col min="7681" max="7681" width="10.44140625" style="61" customWidth="1"/>
    <col min="7682" max="7682" width="28.109375" style="61" customWidth="1"/>
    <col min="7683" max="7683" width="11.88671875" style="61" customWidth="1"/>
    <col min="7684" max="7684" width="12.88671875" style="61" customWidth="1"/>
    <col min="7685" max="7685" width="11.44140625" style="61" customWidth="1"/>
    <col min="7686" max="7686" width="12.6640625" style="61" customWidth="1"/>
    <col min="7687" max="7687" width="14.44140625" style="61" customWidth="1"/>
    <col min="7688" max="7688" width="12.5546875" style="61" customWidth="1"/>
    <col min="7689" max="7689" width="11.109375" style="61" customWidth="1"/>
    <col min="7690" max="7690" width="12.33203125" style="61" customWidth="1"/>
    <col min="7691" max="7692" width="15" style="61" customWidth="1"/>
    <col min="7693" max="7693" width="11.5546875" style="61" bestFit="1" customWidth="1"/>
    <col min="7694" max="7694" width="13.6640625" style="61" customWidth="1"/>
    <col min="7695" max="7936" width="9.109375" style="61"/>
    <col min="7937" max="7937" width="10.44140625" style="61" customWidth="1"/>
    <col min="7938" max="7938" width="28.109375" style="61" customWidth="1"/>
    <col min="7939" max="7939" width="11.88671875" style="61" customWidth="1"/>
    <col min="7940" max="7940" width="12.88671875" style="61" customWidth="1"/>
    <col min="7941" max="7941" width="11.44140625" style="61" customWidth="1"/>
    <col min="7942" max="7942" width="12.6640625" style="61" customWidth="1"/>
    <col min="7943" max="7943" width="14.44140625" style="61" customWidth="1"/>
    <col min="7944" max="7944" width="12.5546875" style="61" customWidth="1"/>
    <col min="7945" max="7945" width="11.109375" style="61" customWidth="1"/>
    <col min="7946" max="7946" width="12.33203125" style="61" customWidth="1"/>
    <col min="7947" max="7948" width="15" style="61" customWidth="1"/>
    <col min="7949" max="7949" width="11.5546875" style="61" bestFit="1" customWidth="1"/>
    <col min="7950" max="7950" width="13.6640625" style="61" customWidth="1"/>
    <col min="7951" max="8192" width="9.109375" style="61"/>
    <col min="8193" max="8193" width="10.44140625" style="61" customWidth="1"/>
    <col min="8194" max="8194" width="28.109375" style="61" customWidth="1"/>
    <col min="8195" max="8195" width="11.88671875" style="61" customWidth="1"/>
    <col min="8196" max="8196" width="12.88671875" style="61" customWidth="1"/>
    <col min="8197" max="8197" width="11.44140625" style="61" customWidth="1"/>
    <col min="8198" max="8198" width="12.6640625" style="61" customWidth="1"/>
    <col min="8199" max="8199" width="14.44140625" style="61" customWidth="1"/>
    <col min="8200" max="8200" width="12.5546875" style="61" customWidth="1"/>
    <col min="8201" max="8201" width="11.109375" style="61" customWidth="1"/>
    <col min="8202" max="8202" width="12.33203125" style="61" customWidth="1"/>
    <col min="8203" max="8204" width="15" style="61" customWidth="1"/>
    <col min="8205" max="8205" width="11.5546875" style="61" bestFit="1" customWidth="1"/>
    <col min="8206" max="8206" width="13.6640625" style="61" customWidth="1"/>
    <col min="8207" max="8448" width="9.109375" style="61"/>
    <col min="8449" max="8449" width="10.44140625" style="61" customWidth="1"/>
    <col min="8450" max="8450" width="28.109375" style="61" customWidth="1"/>
    <col min="8451" max="8451" width="11.88671875" style="61" customWidth="1"/>
    <col min="8452" max="8452" width="12.88671875" style="61" customWidth="1"/>
    <col min="8453" max="8453" width="11.44140625" style="61" customWidth="1"/>
    <col min="8454" max="8454" width="12.6640625" style="61" customWidth="1"/>
    <col min="8455" max="8455" width="14.44140625" style="61" customWidth="1"/>
    <col min="8456" max="8456" width="12.5546875" style="61" customWidth="1"/>
    <col min="8457" max="8457" width="11.109375" style="61" customWidth="1"/>
    <col min="8458" max="8458" width="12.33203125" style="61" customWidth="1"/>
    <col min="8459" max="8460" width="15" style="61" customWidth="1"/>
    <col min="8461" max="8461" width="11.5546875" style="61" bestFit="1" customWidth="1"/>
    <col min="8462" max="8462" width="13.6640625" style="61" customWidth="1"/>
    <col min="8463" max="8704" width="9.109375" style="61"/>
    <col min="8705" max="8705" width="10.44140625" style="61" customWidth="1"/>
    <col min="8706" max="8706" width="28.109375" style="61" customWidth="1"/>
    <col min="8707" max="8707" width="11.88671875" style="61" customWidth="1"/>
    <col min="8708" max="8708" width="12.88671875" style="61" customWidth="1"/>
    <col min="8709" max="8709" width="11.44140625" style="61" customWidth="1"/>
    <col min="8710" max="8710" width="12.6640625" style="61" customWidth="1"/>
    <col min="8711" max="8711" width="14.44140625" style="61" customWidth="1"/>
    <col min="8712" max="8712" width="12.5546875" style="61" customWidth="1"/>
    <col min="8713" max="8713" width="11.109375" style="61" customWidth="1"/>
    <col min="8714" max="8714" width="12.33203125" style="61" customWidth="1"/>
    <col min="8715" max="8716" width="15" style="61" customWidth="1"/>
    <col min="8717" max="8717" width="11.5546875" style="61" bestFit="1" customWidth="1"/>
    <col min="8718" max="8718" width="13.6640625" style="61" customWidth="1"/>
    <col min="8719" max="8960" width="9.109375" style="61"/>
    <col min="8961" max="8961" width="10.44140625" style="61" customWidth="1"/>
    <col min="8962" max="8962" width="28.109375" style="61" customWidth="1"/>
    <col min="8963" max="8963" width="11.88671875" style="61" customWidth="1"/>
    <col min="8964" max="8964" width="12.88671875" style="61" customWidth="1"/>
    <col min="8965" max="8965" width="11.44140625" style="61" customWidth="1"/>
    <col min="8966" max="8966" width="12.6640625" style="61" customWidth="1"/>
    <col min="8967" max="8967" width="14.44140625" style="61" customWidth="1"/>
    <col min="8968" max="8968" width="12.5546875" style="61" customWidth="1"/>
    <col min="8969" max="8969" width="11.109375" style="61" customWidth="1"/>
    <col min="8970" max="8970" width="12.33203125" style="61" customWidth="1"/>
    <col min="8971" max="8972" width="15" style="61" customWidth="1"/>
    <col min="8973" max="8973" width="11.5546875" style="61" bestFit="1" customWidth="1"/>
    <col min="8974" max="8974" width="13.6640625" style="61" customWidth="1"/>
    <col min="8975" max="9216" width="9.109375" style="61"/>
    <col min="9217" max="9217" width="10.44140625" style="61" customWidth="1"/>
    <col min="9218" max="9218" width="28.109375" style="61" customWidth="1"/>
    <col min="9219" max="9219" width="11.88671875" style="61" customWidth="1"/>
    <col min="9220" max="9220" width="12.88671875" style="61" customWidth="1"/>
    <col min="9221" max="9221" width="11.44140625" style="61" customWidth="1"/>
    <col min="9222" max="9222" width="12.6640625" style="61" customWidth="1"/>
    <col min="9223" max="9223" width="14.44140625" style="61" customWidth="1"/>
    <col min="9224" max="9224" width="12.5546875" style="61" customWidth="1"/>
    <col min="9225" max="9225" width="11.109375" style="61" customWidth="1"/>
    <col min="9226" max="9226" width="12.33203125" style="61" customWidth="1"/>
    <col min="9227" max="9228" width="15" style="61" customWidth="1"/>
    <col min="9229" max="9229" width="11.5546875" style="61" bestFit="1" customWidth="1"/>
    <col min="9230" max="9230" width="13.6640625" style="61" customWidth="1"/>
    <col min="9231" max="9472" width="9.109375" style="61"/>
    <col min="9473" max="9473" width="10.44140625" style="61" customWidth="1"/>
    <col min="9474" max="9474" width="28.109375" style="61" customWidth="1"/>
    <col min="9475" max="9475" width="11.88671875" style="61" customWidth="1"/>
    <col min="9476" max="9476" width="12.88671875" style="61" customWidth="1"/>
    <col min="9477" max="9477" width="11.44140625" style="61" customWidth="1"/>
    <col min="9478" max="9478" width="12.6640625" style="61" customWidth="1"/>
    <col min="9479" max="9479" width="14.44140625" style="61" customWidth="1"/>
    <col min="9480" max="9480" width="12.5546875" style="61" customWidth="1"/>
    <col min="9481" max="9481" width="11.109375" style="61" customWidth="1"/>
    <col min="9482" max="9482" width="12.33203125" style="61" customWidth="1"/>
    <col min="9483" max="9484" width="15" style="61" customWidth="1"/>
    <col min="9485" max="9485" width="11.5546875" style="61" bestFit="1" customWidth="1"/>
    <col min="9486" max="9486" width="13.6640625" style="61" customWidth="1"/>
    <col min="9487" max="9728" width="9.109375" style="61"/>
    <col min="9729" max="9729" width="10.44140625" style="61" customWidth="1"/>
    <col min="9730" max="9730" width="28.109375" style="61" customWidth="1"/>
    <col min="9731" max="9731" width="11.88671875" style="61" customWidth="1"/>
    <col min="9732" max="9732" width="12.88671875" style="61" customWidth="1"/>
    <col min="9733" max="9733" width="11.44140625" style="61" customWidth="1"/>
    <col min="9734" max="9734" width="12.6640625" style="61" customWidth="1"/>
    <col min="9735" max="9735" width="14.44140625" style="61" customWidth="1"/>
    <col min="9736" max="9736" width="12.5546875" style="61" customWidth="1"/>
    <col min="9737" max="9737" width="11.109375" style="61" customWidth="1"/>
    <col min="9738" max="9738" width="12.33203125" style="61" customWidth="1"/>
    <col min="9739" max="9740" width="15" style="61" customWidth="1"/>
    <col min="9741" max="9741" width="11.5546875" style="61" bestFit="1" customWidth="1"/>
    <col min="9742" max="9742" width="13.6640625" style="61" customWidth="1"/>
    <col min="9743" max="9984" width="9.109375" style="61"/>
    <col min="9985" max="9985" width="10.44140625" style="61" customWidth="1"/>
    <col min="9986" max="9986" width="28.109375" style="61" customWidth="1"/>
    <col min="9987" max="9987" width="11.88671875" style="61" customWidth="1"/>
    <col min="9988" max="9988" width="12.88671875" style="61" customWidth="1"/>
    <col min="9989" max="9989" width="11.44140625" style="61" customWidth="1"/>
    <col min="9990" max="9990" width="12.6640625" style="61" customWidth="1"/>
    <col min="9991" max="9991" width="14.44140625" style="61" customWidth="1"/>
    <col min="9992" max="9992" width="12.5546875" style="61" customWidth="1"/>
    <col min="9993" max="9993" width="11.109375" style="61" customWidth="1"/>
    <col min="9994" max="9994" width="12.33203125" style="61" customWidth="1"/>
    <col min="9995" max="9996" width="15" style="61" customWidth="1"/>
    <col min="9997" max="9997" width="11.5546875" style="61" bestFit="1" customWidth="1"/>
    <col min="9998" max="9998" width="13.6640625" style="61" customWidth="1"/>
    <col min="9999" max="10240" width="9.109375" style="61"/>
    <col min="10241" max="10241" width="10.44140625" style="61" customWidth="1"/>
    <col min="10242" max="10242" width="28.109375" style="61" customWidth="1"/>
    <col min="10243" max="10243" width="11.88671875" style="61" customWidth="1"/>
    <col min="10244" max="10244" width="12.88671875" style="61" customWidth="1"/>
    <col min="10245" max="10245" width="11.44140625" style="61" customWidth="1"/>
    <col min="10246" max="10246" width="12.6640625" style="61" customWidth="1"/>
    <col min="10247" max="10247" width="14.44140625" style="61" customWidth="1"/>
    <col min="10248" max="10248" width="12.5546875" style="61" customWidth="1"/>
    <col min="10249" max="10249" width="11.109375" style="61" customWidth="1"/>
    <col min="10250" max="10250" width="12.33203125" style="61" customWidth="1"/>
    <col min="10251" max="10252" width="15" style="61" customWidth="1"/>
    <col min="10253" max="10253" width="11.5546875" style="61" bestFit="1" customWidth="1"/>
    <col min="10254" max="10254" width="13.6640625" style="61" customWidth="1"/>
    <col min="10255" max="10496" width="9.109375" style="61"/>
    <col min="10497" max="10497" width="10.44140625" style="61" customWidth="1"/>
    <col min="10498" max="10498" width="28.109375" style="61" customWidth="1"/>
    <col min="10499" max="10499" width="11.88671875" style="61" customWidth="1"/>
    <col min="10500" max="10500" width="12.88671875" style="61" customWidth="1"/>
    <col min="10501" max="10501" width="11.44140625" style="61" customWidth="1"/>
    <col min="10502" max="10502" width="12.6640625" style="61" customWidth="1"/>
    <col min="10503" max="10503" width="14.44140625" style="61" customWidth="1"/>
    <col min="10504" max="10504" width="12.5546875" style="61" customWidth="1"/>
    <col min="10505" max="10505" width="11.109375" style="61" customWidth="1"/>
    <col min="10506" max="10506" width="12.33203125" style="61" customWidth="1"/>
    <col min="10507" max="10508" width="15" style="61" customWidth="1"/>
    <col min="10509" max="10509" width="11.5546875" style="61" bestFit="1" customWidth="1"/>
    <col min="10510" max="10510" width="13.6640625" style="61" customWidth="1"/>
    <col min="10511" max="10752" width="9.109375" style="61"/>
    <col min="10753" max="10753" width="10.44140625" style="61" customWidth="1"/>
    <col min="10754" max="10754" width="28.109375" style="61" customWidth="1"/>
    <col min="10755" max="10755" width="11.88671875" style="61" customWidth="1"/>
    <col min="10756" max="10756" width="12.88671875" style="61" customWidth="1"/>
    <col min="10757" max="10757" width="11.44140625" style="61" customWidth="1"/>
    <col min="10758" max="10758" width="12.6640625" style="61" customWidth="1"/>
    <col min="10759" max="10759" width="14.44140625" style="61" customWidth="1"/>
    <col min="10760" max="10760" width="12.5546875" style="61" customWidth="1"/>
    <col min="10761" max="10761" width="11.109375" style="61" customWidth="1"/>
    <col min="10762" max="10762" width="12.33203125" style="61" customWidth="1"/>
    <col min="10763" max="10764" width="15" style="61" customWidth="1"/>
    <col min="10765" max="10765" width="11.5546875" style="61" bestFit="1" customWidth="1"/>
    <col min="10766" max="10766" width="13.6640625" style="61" customWidth="1"/>
    <col min="10767" max="11008" width="9.109375" style="61"/>
    <col min="11009" max="11009" width="10.44140625" style="61" customWidth="1"/>
    <col min="11010" max="11010" width="28.109375" style="61" customWidth="1"/>
    <col min="11011" max="11011" width="11.88671875" style="61" customWidth="1"/>
    <col min="11012" max="11012" width="12.88671875" style="61" customWidth="1"/>
    <col min="11013" max="11013" width="11.44140625" style="61" customWidth="1"/>
    <col min="11014" max="11014" width="12.6640625" style="61" customWidth="1"/>
    <col min="11015" max="11015" width="14.44140625" style="61" customWidth="1"/>
    <col min="11016" max="11016" width="12.5546875" style="61" customWidth="1"/>
    <col min="11017" max="11017" width="11.109375" style="61" customWidth="1"/>
    <col min="11018" max="11018" width="12.33203125" style="61" customWidth="1"/>
    <col min="11019" max="11020" width="15" style="61" customWidth="1"/>
    <col min="11021" max="11021" width="11.5546875" style="61" bestFit="1" customWidth="1"/>
    <col min="11022" max="11022" width="13.6640625" style="61" customWidth="1"/>
    <col min="11023" max="11264" width="9.109375" style="61"/>
    <col min="11265" max="11265" width="10.44140625" style="61" customWidth="1"/>
    <col min="11266" max="11266" width="28.109375" style="61" customWidth="1"/>
    <col min="11267" max="11267" width="11.88671875" style="61" customWidth="1"/>
    <col min="11268" max="11268" width="12.88671875" style="61" customWidth="1"/>
    <col min="11269" max="11269" width="11.44140625" style="61" customWidth="1"/>
    <col min="11270" max="11270" width="12.6640625" style="61" customWidth="1"/>
    <col min="11271" max="11271" width="14.44140625" style="61" customWidth="1"/>
    <col min="11272" max="11272" width="12.5546875" style="61" customWidth="1"/>
    <col min="11273" max="11273" width="11.109375" style="61" customWidth="1"/>
    <col min="11274" max="11274" width="12.33203125" style="61" customWidth="1"/>
    <col min="11275" max="11276" width="15" style="61" customWidth="1"/>
    <col min="11277" max="11277" width="11.5546875" style="61" bestFit="1" customWidth="1"/>
    <col min="11278" max="11278" width="13.6640625" style="61" customWidth="1"/>
    <col min="11279" max="11520" width="9.109375" style="61"/>
    <col min="11521" max="11521" width="10.44140625" style="61" customWidth="1"/>
    <col min="11522" max="11522" width="28.109375" style="61" customWidth="1"/>
    <col min="11523" max="11523" width="11.88671875" style="61" customWidth="1"/>
    <col min="11524" max="11524" width="12.88671875" style="61" customWidth="1"/>
    <col min="11525" max="11525" width="11.44140625" style="61" customWidth="1"/>
    <col min="11526" max="11526" width="12.6640625" style="61" customWidth="1"/>
    <col min="11527" max="11527" width="14.44140625" style="61" customWidth="1"/>
    <col min="11528" max="11528" width="12.5546875" style="61" customWidth="1"/>
    <col min="11529" max="11529" width="11.109375" style="61" customWidth="1"/>
    <col min="11530" max="11530" width="12.33203125" style="61" customWidth="1"/>
    <col min="11531" max="11532" width="15" style="61" customWidth="1"/>
    <col min="11533" max="11533" width="11.5546875" style="61" bestFit="1" customWidth="1"/>
    <col min="11534" max="11534" width="13.6640625" style="61" customWidth="1"/>
    <col min="11535" max="11776" width="9.109375" style="61"/>
    <col min="11777" max="11777" width="10.44140625" style="61" customWidth="1"/>
    <col min="11778" max="11778" width="28.109375" style="61" customWidth="1"/>
    <col min="11779" max="11779" width="11.88671875" style="61" customWidth="1"/>
    <col min="11780" max="11780" width="12.88671875" style="61" customWidth="1"/>
    <col min="11781" max="11781" width="11.44140625" style="61" customWidth="1"/>
    <col min="11782" max="11782" width="12.6640625" style="61" customWidth="1"/>
    <col min="11783" max="11783" width="14.44140625" style="61" customWidth="1"/>
    <col min="11784" max="11784" width="12.5546875" style="61" customWidth="1"/>
    <col min="11785" max="11785" width="11.109375" style="61" customWidth="1"/>
    <col min="11786" max="11786" width="12.33203125" style="61" customWidth="1"/>
    <col min="11787" max="11788" width="15" style="61" customWidth="1"/>
    <col min="11789" max="11789" width="11.5546875" style="61" bestFit="1" customWidth="1"/>
    <col min="11790" max="11790" width="13.6640625" style="61" customWidth="1"/>
    <col min="11791" max="12032" width="9.109375" style="61"/>
    <col min="12033" max="12033" width="10.44140625" style="61" customWidth="1"/>
    <col min="12034" max="12034" width="28.109375" style="61" customWidth="1"/>
    <col min="12035" max="12035" width="11.88671875" style="61" customWidth="1"/>
    <col min="12036" max="12036" width="12.88671875" style="61" customWidth="1"/>
    <col min="12037" max="12037" width="11.44140625" style="61" customWidth="1"/>
    <col min="12038" max="12038" width="12.6640625" style="61" customWidth="1"/>
    <col min="12039" max="12039" width="14.44140625" style="61" customWidth="1"/>
    <col min="12040" max="12040" width="12.5546875" style="61" customWidth="1"/>
    <col min="12041" max="12041" width="11.109375" style="61" customWidth="1"/>
    <col min="12042" max="12042" width="12.33203125" style="61" customWidth="1"/>
    <col min="12043" max="12044" width="15" style="61" customWidth="1"/>
    <col min="12045" max="12045" width="11.5546875" style="61" bestFit="1" customWidth="1"/>
    <col min="12046" max="12046" width="13.6640625" style="61" customWidth="1"/>
    <col min="12047" max="12288" width="9.109375" style="61"/>
    <col min="12289" max="12289" width="10.44140625" style="61" customWidth="1"/>
    <col min="12290" max="12290" width="28.109375" style="61" customWidth="1"/>
    <col min="12291" max="12291" width="11.88671875" style="61" customWidth="1"/>
    <col min="12292" max="12292" width="12.88671875" style="61" customWidth="1"/>
    <col min="12293" max="12293" width="11.44140625" style="61" customWidth="1"/>
    <col min="12294" max="12294" width="12.6640625" style="61" customWidth="1"/>
    <col min="12295" max="12295" width="14.44140625" style="61" customWidth="1"/>
    <col min="12296" max="12296" width="12.5546875" style="61" customWidth="1"/>
    <col min="12297" max="12297" width="11.109375" style="61" customWidth="1"/>
    <col min="12298" max="12298" width="12.33203125" style="61" customWidth="1"/>
    <col min="12299" max="12300" width="15" style="61" customWidth="1"/>
    <col min="12301" max="12301" width="11.5546875" style="61" bestFit="1" customWidth="1"/>
    <col min="12302" max="12302" width="13.6640625" style="61" customWidth="1"/>
    <col min="12303" max="12544" width="9.109375" style="61"/>
    <col min="12545" max="12545" width="10.44140625" style="61" customWidth="1"/>
    <col min="12546" max="12546" width="28.109375" style="61" customWidth="1"/>
    <col min="12547" max="12547" width="11.88671875" style="61" customWidth="1"/>
    <col min="12548" max="12548" width="12.88671875" style="61" customWidth="1"/>
    <col min="12549" max="12549" width="11.44140625" style="61" customWidth="1"/>
    <col min="12550" max="12550" width="12.6640625" style="61" customWidth="1"/>
    <col min="12551" max="12551" width="14.44140625" style="61" customWidth="1"/>
    <col min="12552" max="12552" width="12.5546875" style="61" customWidth="1"/>
    <col min="12553" max="12553" width="11.109375" style="61" customWidth="1"/>
    <col min="12554" max="12554" width="12.33203125" style="61" customWidth="1"/>
    <col min="12555" max="12556" width="15" style="61" customWidth="1"/>
    <col min="12557" max="12557" width="11.5546875" style="61" bestFit="1" customWidth="1"/>
    <col min="12558" max="12558" width="13.6640625" style="61" customWidth="1"/>
    <col min="12559" max="12800" width="9.109375" style="61"/>
    <col min="12801" max="12801" width="10.44140625" style="61" customWidth="1"/>
    <col min="12802" max="12802" width="28.109375" style="61" customWidth="1"/>
    <col min="12803" max="12803" width="11.88671875" style="61" customWidth="1"/>
    <col min="12804" max="12804" width="12.88671875" style="61" customWidth="1"/>
    <col min="12805" max="12805" width="11.44140625" style="61" customWidth="1"/>
    <col min="12806" max="12806" width="12.6640625" style="61" customWidth="1"/>
    <col min="12807" max="12807" width="14.44140625" style="61" customWidth="1"/>
    <col min="12808" max="12808" width="12.5546875" style="61" customWidth="1"/>
    <col min="12809" max="12809" width="11.109375" style="61" customWidth="1"/>
    <col min="12810" max="12810" width="12.33203125" style="61" customWidth="1"/>
    <col min="12811" max="12812" width="15" style="61" customWidth="1"/>
    <col min="12813" max="12813" width="11.5546875" style="61" bestFit="1" customWidth="1"/>
    <col min="12814" max="12814" width="13.6640625" style="61" customWidth="1"/>
    <col min="12815" max="13056" width="9.109375" style="61"/>
    <col min="13057" max="13057" width="10.44140625" style="61" customWidth="1"/>
    <col min="13058" max="13058" width="28.109375" style="61" customWidth="1"/>
    <col min="13059" max="13059" width="11.88671875" style="61" customWidth="1"/>
    <col min="13060" max="13060" width="12.88671875" style="61" customWidth="1"/>
    <col min="13061" max="13061" width="11.44140625" style="61" customWidth="1"/>
    <col min="13062" max="13062" width="12.6640625" style="61" customWidth="1"/>
    <col min="13063" max="13063" width="14.44140625" style="61" customWidth="1"/>
    <col min="13064" max="13064" width="12.5546875" style="61" customWidth="1"/>
    <col min="13065" max="13065" width="11.109375" style="61" customWidth="1"/>
    <col min="13066" max="13066" width="12.33203125" style="61" customWidth="1"/>
    <col min="13067" max="13068" width="15" style="61" customWidth="1"/>
    <col min="13069" max="13069" width="11.5546875" style="61" bestFit="1" customWidth="1"/>
    <col min="13070" max="13070" width="13.6640625" style="61" customWidth="1"/>
    <col min="13071" max="13312" width="9.109375" style="61"/>
    <col min="13313" max="13313" width="10.44140625" style="61" customWidth="1"/>
    <col min="13314" max="13314" width="28.109375" style="61" customWidth="1"/>
    <col min="13315" max="13315" width="11.88671875" style="61" customWidth="1"/>
    <col min="13316" max="13316" width="12.88671875" style="61" customWidth="1"/>
    <col min="13317" max="13317" width="11.44140625" style="61" customWidth="1"/>
    <col min="13318" max="13318" width="12.6640625" style="61" customWidth="1"/>
    <col min="13319" max="13319" width="14.44140625" style="61" customWidth="1"/>
    <col min="13320" max="13320" width="12.5546875" style="61" customWidth="1"/>
    <col min="13321" max="13321" width="11.109375" style="61" customWidth="1"/>
    <col min="13322" max="13322" width="12.33203125" style="61" customWidth="1"/>
    <col min="13323" max="13324" width="15" style="61" customWidth="1"/>
    <col min="13325" max="13325" width="11.5546875" style="61" bestFit="1" customWidth="1"/>
    <col min="13326" max="13326" width="13.6640625" style="61" customWidth="1"/>
    <col min="13327" max="13568" width="9.109375" style="61"/>
    <col min="13569" max="13569" width="10.44140625" style="61" customWidth="1"/>
    <col min="13570" max="13570" width="28.109375" style="61" customWidth="1"/>
    <col min="13571" max="13571" width="11.88671875" style="61" customWidth="1"/>
    <col min="13572" max="13572" width="12.88671875" style="61" customWidth="1"/>
    <col min="13573" max="13573" width="11.44140625" style="61" customWidth="1"/>
    <col min="13574" max="13574" width="12.6640625" style="61" customWidth="1"/>
    <col min="13575" max="13575" width="14.44140625" style="61" customWidth="1"/>
    <col min="13576" max="13576" width="12.5546875" style="61" customWidth="1"/>
    <col min="13577" max="13577" width="11.109375" style="61" customWidth="1"/>
    <col min="13578" max="13578" width="12.33203125" style="61" customWidth="1"/>
    <col min="13579" max="13580" width="15" style="61" customWidth="1"/>
    <col min="13581" max="13581" width="11.5546875" style="61" bestFit="1" customWidth="1"/>
    <col min="13582" max="13582" width="13.6640625" style="61" customWidth="1"/>
    <col min="13583" max="13824" width="9.109375" style="61"/>
    <col min="13825" max="13825" width="10.44140625" style="61" customWidth="1"/>
    <col min="13826" max="13826" width="28.109375" style="61" customWidth="1"/>
    <col min="13827" max="13827" width="11.88671875" style="61" customWidth="1"/>
    <col min="13828" max="13828" width="12.88671875" style="61" customWidth="1"/>
    <col min="13829" max="13829" width="11.44140625" style="61" customWidth="1"/>
    <col min="13830" max="13830" width="12.6640625" style="61" customWidth="1"/>
    <col min="13831" max="13831" width="14.44140625" style="61" customWidth="1"/>
    <col min="13832" max="13832" width="12.5546875" style="61" customWidth="1"/>
    <col min="13833" max="13833" width="11.109375" style="61" customWidth="1"/>
    <col min="13834" max="13834" width="12.33203125" style="61" customWidth="1"/>
    <col min="13835" max="13836" width="15" style="61" customWidth="1"/>
    <col min="13837" max="13837" width="11.5546875" style="61" bestFit="1" customWidth="1"/>
    <col min="13838" max="13838" width="13.6640625" style="61" customWidth="1"/>
    <col min="13839" max="14080" width="9.109375" style="61"/>
    <col min="14081" max="14081" width="10.44140625" style="61" customWidth="1"/>
    <col min="14082" max="14082" width="28.109375" style="61" customWidth="1"/>
    <col min="14083" max="14083" width="11.88671875" style="61" customWidth="1"/>
    <col min="14084" max="14084" width="12.88671875" style="61" customWidth="1"/>
    <col min="14085" max="14085" width="11.44140625" style="61" customWidth="1"/>
    <col min="14086" max="14086" width="12.6640625" style="61" customWidth="1"/>
    <col min="14087" max="14087" width="14.44140625" style="61" customWidth="1"/>
    <col min="14088" max="14088" width="12.5546875" style="61" customWidth="1"/>
    <col min="14089" max="14089" width="11.109375" style="61" customWidth="1"/>
    <col min="14090" max="14090" width="12.33203125" style="61" customWidth="1"/>
    <col min="14091" max="14092" width="15" style="61" customWidth="1"/>
    <col min="14093" max="14093" width="11.5546875" style="61" bestFit="1" customWidth="1"/>
    <col min="14094" max="14094" width="13.6640625" style="61" customWidth="1"/>
    <col min="14095" max="14336" width="9.109375" style="61"/>
    <col min="14337" max="14337" width="10.44140625" style="61" customWidth="1"/>
    <col min="14338" max="14338" width="28.109375" style="61" customWidth="1"/>
    <col min="14339" max="14339" width="11.88671875" style="61" customWidth="1"/>
    <col min="14340" max="14340" width="12.88671875" style="61" customWidth="1"/>
    <col min="14341" max="14341" width="11.44140625" style="61" customWidth="1"/>
    <col min="14342" max="14342" width="12.6640625" style="61" customWidth="1"/>
    <col min="14343" max="14343" width="14.44140625" style="61" customWidth="1"/>
    <col min="14344" max="14344" width="12.5546875" style="61" customWidth="1"/>
    <col min="14345" max="14345" width="11.109375" style="61" customWidth="1"/>
    <col min="14346" max="14346" width="12.33203125" style="61" customWidth="1"/>
    <col min="14347" max="14348" width="15" style="61" customWidth="1"/>
    <col min="14349" max="14349" width="11.5546875" style="61" bestFit="1" customWidth="1"/>
    <col min="14350" max="14350" width="13.6640625" style="61" customWidth="1"/>
    <col min="14351" max="14592" width="9.109375" style="61"/>
    <col min="14593" max="14593" width="10.44140625" style="61" customWidth="1"/>
    <col min="14594" max="14594" width="28.109375" style="61" customWidth="1"/>
    <col min="14595" max="14595" width="11.88671875" style="61" customWidth="1"/>
    <col min="14596" max="14596" width="12.88671875" style="61" customWidth="1"/>
    <col min="14597" max="14597" width="11.44140625" style="61" customWidth="1"/>
    <col min="14598" max="14598" width="12.6640625" style="61" customWidth="1"/>
    <col min="14599" max="14599" width="14.44140625" style="61" customWidth="1"/>
    <col min="14600" max="14600" width="12.5546875" style="61" customWidth="1"/>
    <col min="14601" max="14601" width="11.109375" style="61" customWidth="1"/>
    <col min="14602" max="14602" width="12.33203125" style="61" customWidth="1"/>
    <col min="14603" max="14604" width="15" style="61" customWidth="1"/>
    <col min="14605" max="14605" width="11.5546875" style="61" bestFit="1" customWidth="1"/>
    <col min="14606" max="14606" width="13.6640625" style="61" customWidth="1"/>
    <col min="14607" max="14848" width="9.109375" style="61"/>
    <col min="14849" max="14849" width="10.44140625" style="61" customWidth="1"/>
    <col min="14850" max="14850" width="28.109375" style="61" customWidth="1"/>
    <col min="14851" max="14851" width="11.88671875" style="61" customWidth="1"/>
    <col min="14852" max="14852" width="12.88671875" style="61" customWidth="1"/>
    <col min="14853" max="14853" width="11.44140625" style="61" customWidth="1"/>
    <col min="14854" max="14854" width="12.6640625" style="61" customWidth="1"/>
    <col min="14855" max="14855" width="14.44140625" style="61" customWidth="1"/>
    <col min="14856" max="14856" width="12.5546875" style="61" customWidth="1"/>
    <col min="14857" max="14857" width="11.109375" style="61" customWidth="1"/>
    <col min="14858" max="14858" width="12.33203125" style="61" customWidth="1"/>
    <col min="14859" max="14860" width="15" style="61" customWidth="1"/>
    <col min="14861" max="14861" width="11.5546875" style="61" bestFit="1" customWidth="1"/>
    <col min="14862" max="14862" width="13.6640625" style="61" customWidth="1"/>
    <col min="14863" max="15104" width="9.109375" style="61"/>
    <col min="15105" max="15105" width="10.44140625" style="61" customWidth="1"/>
    <col min="15106" max="15106" width="28.109375" style="61" customWidth="1"/>
    <col min="15107" max="15107" width="11.88671875" style="61" customWidth="1"/>
    <col min="15108" max="15108" width="12.88671875" style="61" customWidth="1"/>
    <col min="15109" max="15109" width="11.44140625" style="61" customWidth="1"/>
    <col min="15110" max="15110" width="12.6640625" style="61" customWidth="1"/>
    <col min="15111" max="15111" width="14.44140625" style="61" customWidth="1"/>
    <col min="15112" max="15112" width="12.5546875" style="61" customWidth="1"/>
    <col min="15113" max="15113" width="11.109375" style="61" customWidth="1"/>
    <col min="15114" max="15114" width="12.33203125" style="61" customWidth="1"/>
    <col min="15115" max="15116" width="15" style="61" customWidth="1"/>
    <col min="15117" max="15117" width="11.5546875" style="61" bestFit="1" customWidth="1"/>
    <col min="15118" max="15118" width="13.6640625" style="61" customWidth="1"/>
    <col min="15119" max="15360" width="9.109375" style="61"/>
    <col min="15361" max="15361" width="10.44140625" style="61" customWidth="1"/>
    <col min="15362" max="15362" width="28.109375" style="61" customWidth="1"/>
    <col min="15363" max="15363" width="11.88671875" style="61" customWidth="1"/>
    <col min="15364" max="15364" width="12.88671875" style="61" customWidth="1"/>
    <col min="15365" max="15365" width="11.44140625" style="61" customWidth="1"/>
    <col min="15366" max="15366" width="12.6640625" style="61" customWidth="1"/>
    <col min="15367" max="15367" width="14.44140625" style="61" customWidth="1"/>
    <col min="15368" max="15368" width="12.5546875" style="61" customWidth="1"/>
    <col min="15369" max="15369" width="11.109375" style="61" customWidth="1"/>
    <col min="15370" max="15370" width="12.33203125" style="61" customWidth="1"/>
    <col min="15371" max="15372" width="15" style="61" customWidth="1"/>
    <col min="15373" max="15373" width="11.5546875" style="61" bestFit="1" customWidth="1"/>
    <col min="15374" max="15374" width="13.6640625" style="61" customWidth="1"/>
    <col min="15375" max="15616" width="9.109375" style="61"/>
    <col min="15617" max="15617" width="10.44140625" style="61" customWidth="1"/>
    <col min="15618" max="15618" width="28.109375" style="61" customWidth="1"/>
    <col min="15619" max="15619" width="11.88671875" style="61" customWidth="1"/>
    <col min="15620" max="15620" width="12.88671875" style="61" customWidth="1"/>
    <col min="15621" max="15621" width="11.44140625" style="61" customWidth="1"/>
    <col min="15622" max="15622" width="12.6640625" style="61" customWidth="1"/>
    <col min="15623" max="15623" width="14.44140625" style="61" customWidth="1"/>
    <col min="15624" max="15624" width="12.5546875" style="61" customWidth="1"/>
    <col min="15625" max="15625" width="11.109375" style="61" customWidth="1"/>
    <col min="15626" max="15626" width="12.33203125" style="61" customWidth="1"/>
    <col min="15627" max="15628" width="15" style="61" customWidth="1"/>
    <col min="15629" max="15629" width="11.5546875" style="61" bestFit="1" customWidth="1"/>
    <col min="15630" max="15630" width="13.6640625" style="61" customWidth="1"/>
    <col min="15631" max="15872" width="9.109375" style="61"/>
    <col min="15873" max="15873" width="10.44140625" style="61" customWidth="1"/>
    <col min="15874" max="15874" width="28.109375" style="61" customWidth="1"/>
    <col min="15875" max="15875" width="11.88671875" style="61" customWidth="1"/>
    <col min="15876" max="15876" width="12.88671875" style="61" customWidth="1"/>
    <col min="15877" max="15877" width="11.44140625" style="61" customWidth="1"/>
    <col min="15878" max="15878" width="12.6640625" style="61" customWidth="1"/>
    <col min="15879" max="15879" width="14.44140625" style="61" customWidth="1"/>
    <col min="15880" max="15880" width="12.5546875" style="61" customWidth="1"/>
    <col min="15881" max="15881" width="11.109375" style="61" customWidth="1"/>
    <col min="15882" max="15882" width="12.33203125" style="61" customWidth="1"/>
    <col min="15883" max="15884" width="15" style="61" customWidth="1"/>
    <col min="15885" max="15885" width="11.5546875" style="61" bestFit="1" customWidth="1"/>
    <col min="15886" max="15886" width="13.6640625" style="61" customWidth="1"/>
    <col min="15887" max="16128" width="9.109375" style="61"/>
    <col min="16129" max="16129" width="10.44140625" style="61" customWidth="1"/>
    <col min="16130" max="16130" width="28.109375" style="61" customWidth="1"/>
    <col min="16131" max="16131" width="11.88671875" style="61" customWidth="1"/>
    <col min="16132" max="16132" width="12.88671875" style="61" customWidth="1"/>
    <col min="16133" max="16133" width="11.44140625" style="61" customWidth="1"/>
    <col min="16134" max="16134" width="12.6640625" style="61" customWidth="1"/>
    <col min="16135" max="16135" width="14.44140625" style="61" customWidth="1"/>
    <col min="16136" max="16136" width="12.5546875" style="61" customWidth="1"/>
    <col min="16137" max="16137" width="11.109375" style="61" customWidth="1"/>
    <col min="16138" max="16138" width="12.33203125" style="61" customWidth="1"/>
    <col min="16139" max="16140" width="15" style="61" customWidth="1"/>
    <col min="16141" max="16141" width="11.5546875" style="61" bestFit="1" customWidth="1"/>
    <col min="16142" max="16142" width="13.6640625" style="61" customWidth="1"/>
    <col min="16143" max="16384" width="9.109375" style="61"/>
  </cols>
  <sheetData>
    <row r="1" spans="1:256" ht="40.799999999999997" customHeight="1">
      <c r="H1" s="97"/>
      <c r="I1" s="126" t="s">
        <v>105</v>
      </c>
      <c r="J1" s="126"/>
      <c r="K1" s="64"/>
    </row>
    <row r="2" spans="1:256" ht="7.2" customHeight="1">
      <c r="H2" s="137"/>
      <c r="I2" s="137"/>
      <c r="J2" s="137"/>
    </row>
    <row r="3" spans="1:256" ht="35.25" customHeight="1">
      <c r="A3" s="133" t="s">
        <v>102</v>
      </c>
      <c r="B3" s="133"/>
      <c r="C3" s="133"/>
      <c r="D3" s="133"/>
      <c r="E3" s="133"/>
      <c r="F3" s="133"/>
      <c r="G3" s="133"/>
      <c r="H3" s="133"/>
      <c r="I3" s="133"/>
      <c r="J3" s="133"/>
    </row>
    <row r="4" spans="1:256">
      <c r="B4" s="49"/>
      <c r="C4" s="49"/>
      <c r="D4" s="49"/>
      <c r="E4" s="49"/>
      <c r="F4" s="49"/>
      <c r="G4" s="49"/>
      <c r="H4" s="49"/>
      <c r="I4" s="49"/>
      <c r="J4" s="49"/>
    </row>
    <row r="5" spans="1:256" ht="39.6">
      <c r="A5" s="50" t="s">
        <v>25</v>
      </c>
      <c r="B5" s="51" t="s">
        <v>26</v>
      </c>
      <c r="C5" s="52" t="s">
        <v>86</v>
      </c>
      <c r="D5" s="52" t="s">
        <v>87</v>
      </c>
      <c r="E5" s="52" t="s">
        <v>88</v>
      </c>
      <c r="F5" s="52" t="s">
        <v>89</v>
      </c>
      <c r="G5" s="52" t="s">
        <v>90</v>
      </c>
      <c r="H5" s="52" t="s">
        <v>91</v>
      </c>
      <c r="I5" s="52" t="s">
        <v>92</v>
      </c>
      <c r="J5" s="67" t="s">
        <v>93</v>
      </c>
      <c r="K5" s="68"/>
      <c r="L5" s="69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  <c r="IS5" s="70"/>
      <c r="IT5" s="70"/>
      <c r="IU5" s="70"/>
      <c r="IV5" s="70"/>
    </row>
    <row r="6" spans="1:256">
      <c r="A6" s="50"/>
      <c r="B6" s="71"/>
      <c r="C6" s="72"/>
      <c r="D6" s="72"/>
      <c r="E6" s="72"/>
      <c r="F6" s="72"/>
      <c r="G6" s="72"/>
      <c r="H6" s="72"/>
      <c r="I6" s="72"/>
      <c r="J6" s="73"/>
      <c r="K6" s="68"/>
      <c r="L6" s="69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70"/>
      <c r="IS6" s="70"/>
      <c r="IT6" s="70"/>
      <c r="IU6" s="70"/>
      <c r="IV6" s="70"/>
    </row>
    <row r="7" spans="1:256" ht="26.4">
      <c r="A7" s="74">
        <v>780366</v>
      </c>
      <c r="B7" s="19" t="s">
        <v>36</v>
      </c>
      <c r="C7" s="75">
        <v>36636591</v>
      </c>
      <c r="D7" s="75">
        <v>13962238</v>
      </c>
      <c r="E7" s="75">
        <v>8249719</v>
      </c>
      <c r="F7" s="75">
        <v>30792950</v>
      </c>
      <c r="G7" s="75">
        <v>16210730</v>
      </c>
      <c r="H7" s="75">
        <v>10241678</v>
      </c>
      <c r="I7" s="75">
        <v>34588584</v>
      </c>
      <c r="J7" s="76">
        <f>C7+D7+E7+F7+G7+H7+I7</f>
        <v>150682490</v>
      </c>
      <c r="K7" s="68"/>
      <c r="L7" s="69"/>
      <c r="M7" s="60"/>
      <c r="O7" s="6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  <c r="IS7" s="70"/>
      <c r="IT7" s="70"/>
      <c r="IU7" s="70"/>
      <c r="IV7" s="70"/>
    </row>
    <row r="8" spans="1:256">
      <c r="A8" s="77"/>
      <c r="B8" s="127" t="s">
        <v>94</v>
      </c>
      <c r="C8" s="128"/>
      <c r="D8" s="128"/>
      <c r="E8" s="128"/>
      <c r="F8" s="128"/>
      <c r="G8" s="128"/>
      <c r="H8" s="128"/>
      <c r="I8" s="128"/>
      <c r="J8" s="129"/>
      <c r="K8" s="68"/>
      <c r="M8" s="60"/>
      <c r="O8" s="60"/>
      <c r="R8" s="78"/>
      <c r="T8" s="78"/>
      <c r="U8" s="78"/>
      <c r="V8" s="78"/>
      <c r="W8" s="78"/>
      <c r="X8" s="78"/>
      <c r="Y8" s="78"/>
      <c r="Z8" s="78"/>
      <c r="AA8" s="78"/>
    </row>
    <row r="9" spans="1:256" ht="27">
      <c r="A9" s="77">
        <v>780369</v>
      </c>
      <c r="B9" s="79" t="s">
        <v>81</v>
      </c>
      <c r="C9" s="75">
        <v>921790</v>
      </c>
      <c r="D9" s="75">
        <v>1300421</v>
      </c>
      <c r="E9" s="75">
        <v>450242</v>
      </c>
      <c r="F9" s="75">
        <v>597516</v>
      </c>
      <c r="G9" s="75">
        <v>14539733</v>
      </c>
      <c r="H9" s="75">
        <v>1369537</v>
      </c>
      <c r="I9" s="75">
        <v>892065</v>
      </c>
      <c r="J9" s="80">
        <v>20071304</v>
      </c>
      <c r="K9" s="68"/>
      <c r="M9" s="60"/>
      <c r="N9" s="60"/>
      <c r="O9" s="60"/>
      <c r="P9" s="60"/>
      <c r="R9" s="78"/>
      <c r="T9" s="78"/>
      <c r="U9" s="78"/>
      <c r="V9" s="78"/>
      <c r="W9" s="78"/>
      <c r="X9" s="78"/>
      <c r="Y9" s="78"/>
      <c r="Z9" s="78"/>
      <c r="AA9" s="78"/>
    </row>
    <row r="10" spans="1:256" ht="15" customHeight="1">
      <c r="A10" s="77"/>
      <c r="B10" s="128" t="s">
        <v>95</v>
      </c>
      <c r="C10" s="128"/>
      <c r="D10" s="128"/>
      <c r="E10" s="128"/>
      <c r="F10" s="128"/>
      <c r="G10" s="128"/>
      <c r="H10" s="128"/>
      <c r="I10" s="128"/>
      <c r="J10" s="129"/>
      <c r="K10" s="68"/>
      <c r="M10" s="60"/>
      <c r="N10" s="81"/>
      <c r="O10" s="60"/>
      <c r="R10" s="78"/>
      <c r="T10" s="78"/>
      <c r="U10" s="78"/>
      <c r="V10" s="78"/>
      <c r="W10" s="78"/>
      <c r="X10" s="78"/>
      <c r="Y10" s="78"/>
      <c r="Z10" s="78"/>
      <c r="AA10" s="78"/>
    </row>
    <row r="11" spans="1:256" ht="26.4">
      <c r="A11" s="77">
        <v>780368</v>
      </c>
      <c r="B11" s="19" t="s">
        <v>96</v>
      </c>
      <c r="C11" s="75">
        <v>1553651</v>
      </c>
      <c r="D11" s="75">
        <v>2266300</v>
      </c>
      <c r="E11" s="75">
        <v>571453</v>
      </c>
      <c r="F11" s="75">
        <v>1222766</v>
      </c>
      <c r="G11" s="75">
        <v>8100540</v>
      </c>
      <c r="H11" s="75">
        <v>1155667</v>
      </c>
      <c r="I11" s="75">
        <v>2738793</v>
      </c>
      <c r="J11" s="80">
        <v>17609170</v>
      </c>
      <c r="K11" s="68"/>
      <c r="M11" s="60"/>
      <c r="N11" s="60"/>
      <c r="O11" s="60"/>
      <c r="P11" s="60"/>
      <c r="R11" s="78"/>
      <c r="T11" s="78"/>
      <c r="U11" s="78"/>
      <c r="V11" s="78"/>
      <c r="W11" s="78"/>
      <c r="X11" s="78"/>
      <c r="Y11" s="78"/>
      <c r="Z11" s="78"/>
      <c r="AA11" s="78"/>
    </row>
    <row r="12" spans="1:256">
      <c r="A12" s="77"/>
      <c r="B12" s="127" t="s">
        <v>97</v>
      </c>
      <c r="C12" s="128"/>
      <c r="D12" s="128"/>
      <c r="E12" s="128"/>
      <c r="F12" s="128"/>
      <c r="G12" s="128"/>
      <c r="H12" s="128"/>
      <c r="I12" s="128"/>
      <c r="J12" s="129"/>
      <c r="K12" s="68"/>
      <c r="M12" s="60"/>
      <c r="N12" s="60"/>
      <c r="O12" s="60"/>
      <c r="R12" s="78"/>
      <c r="T12" s="78"/>
      <c r="U12" s="78"/>
      <c r="V12" s="78"/>
      <c r="W12" s="78"/>
      <c r="X12" s="78"/>
      <c r="Y12" s="78"/>
      <c r="Z12" s="78"/>
      <c r="AA12" s="78"/>
    </row>
    <row r="13" spans="1:256" ht="52.8">
      <c r="A13" s="77">
        <v>780367</v>
      </c>
      <c r="B13" s="24" t="s">
        <v>80</v>
      </c>
      <c r="C13" s="75">
        <v>2346431</v>
      </c>
      <c r="D13" s="75">
        <v>312282</v>
      </c>
      <c r="E13" s="75">
        <v>4186462</v>
      </c>
      <c r="F13" s="75">
        <v>625013</v>
      </c>
      <c r="G13" s="75">
        <v>3004382</v>
      </c>
      <c r="H13" s="75">
        <v>430805</v>
      </c>
      <c r="I13" s="75">
        <v>442054</v>
      </c>
      <c r="J13" s="80">
        <v>11347429</v>
      </c>
      <c r="K13" s="68"/>
      <c r="M13" s="60"/>
      <c r="N13" s="60"/>
      <c r="O13" s="60"/>
      <c r="P13" s="60"/>
      <c r="R13" s="78"/>
      <c r="T13" s="78"/>
      <c r="U13" s="78"/>
      <c r="V13" s="78"/>
      <c r="W13" s="78"/>
      <c r="X13" s="78"/>
      <c r="Y13" s="78"/>
      <c r="Z13" s="78"/>
      <c r="AA13" s="78"/>
    </row>
    <row r="14" spans="1:256">
      <c r="J14" s="82"/>
    </row>
    <row r="15" spans="1:256" ht="27.75" customHeight="1">
      <c r="A15" s="133" t="s">
        <v>98</v>
      </c>
      <c r="B15" s="133"/>
      <c r="C15" s="133"/>
      <c r="D15" s="133"/>
      <c r="E15" s="133"/>
      <c r="F15" s="133"/>
      <c r="G15" s="133"/>
      <c r="H15" s="133"/>
      <c r="I15" s="133"/>
      <c r="J15" s="133"/>
    </row>
    <row r="16" spans="1:256">
      <c r="B16" s="83"/>
    </row>
    <row r="17" spans="1:13" ht="39.6">
      <c r="A17" s="50" t="s">
        <v>25</v>
      </c>
      <c r="B17" s="51" t="s">
        <v>26</v>
      </c>
      <c r="C17" s="52" t="s">
        <v>86</v>
      </c>
      <c r="D17" s="52" t="s">
        <v>87</v>
      </c>
      <c r="E17" s="52" t="s">
        <v>88</v>
      </c>
      <c r="F17" s="52" t="s">
        <v>89</v>
      </c>
      <c r="G17" s="52" t="s">
        <v>90</v>
      </c>
      <c r="H17" s="52" t="s">
        <v>91</v>
      </c>
      <c r="I17" s="52" t="s">
        <v>92</v>
      </c>
      <c r="J17" s="67" t="s">
        <v>93</v>
      </c>
    </row>
    <row r="18" spans="1:13">
      <c r="A18" s="50"/>
      <c r="B18" s="71"/>
      <c r="C18" s="72"/>
      <c r="D18" s="72"/>
      <c r="E18" s="72"/>
      <c r="F18" s="72"/>
      <c r="G18" s="72"/>
      <c r="H18" s="72"/>
      <c r="I18" s="72"/>
      <c r="J18" s="73"/>
    </row>
    <row r="19" spans="1:13" ht="26.4">
      <c r="A19" s="84">
        <v>780366</v>
      </c>
      <c r="B19" s="19" t="s">
        <v>36</v>
      </c>
      <c r="C19" s="85">
        <v>34562821</v>
      </c>
      <c r="D19" s="85">
        <v>13171923</v>
      </c>
      <c r="E19" s="85">
        <v>7782754</v>
      </c>
      <c r="F19" s="85">
        <v>29049953</v>
      </c>
      <c r="G19" s="85">
        <v>15293142</v>
      </c>
      <c r="H19" s="85">
        <v>9661961</v>
      </c>
      <c r="I19" s="85">
        <v>32630739</v>
      </c>
      <c r="J19" s="76">
        <v>142153293</v>
      </c>
      <c r="M19" s="60"/>
    </row>
    <row r="20" spans="1:13">
      <c r="A20" s="77"/>
      <c r="B20" s="127" t="s">
        <v>94</v>
      </c>
      <c r="C20" s="128"/>
      <c r="D20" s="128"/>
      <c r="E20" s="128"/>
      <c r="F20" s="128"/>
      <c r="G20" s="128"/>
      <c r="H20" s="128"/>
      <c r="I20" s="128"/>
      <c r="J20" s="129"/>
      <c r="M20" s="60"/>
    </row>
    <row r="21" spans="1:13" ht="26.4">
      <c r="A21" s="77">
        <v>780369</v>
      </c>
      <c r="B21" s="24" t="s">
        <v>81</v>
      </c>
      <c r="C21" s="75">
        <v>875913</v>
      </c>
      <c r="D21" s="75">
        <v>1235700</v>
      </c>
      <c r="E21" s="75">
        <v>427834</v>
      </c>
      <c r="F21" s="75">
        <v>567778</v>
      </c>
      <c r="G21" s="75">
        <v>13816102</v>
      </c>
      <c r="H21" s="75">
        <v>1301377</v>
      </c>
      <c r="I21" s="75">
        <v>847668</v>
      </c>
      <c r="J21" s="80">
        <v>19072372</v>
      </c>
      <c r="M21" s="60"/>
    </row>
    <row r="22" spans="1:13">
      <c r="A22" s="77"/>
      <c r="B22" s="134" t="s">
        <v>95</v>
      </c>
      <c r="C22" s="135"/>
      <c r="D22" s="135"/>
      <c r="E22" s="135"/>
      <c r="F22" s="135"/>
      <c r="G22" s="135"/>
      <c r="H22" s="135"/>
      <c r="I22" s="135"/>
      <c r="J22" s="136"/>
      <c r="M22" s="60"/>
    </row>
    <row r="23" spans="1:13" ht="26.4">
      <c r="A23" s="77">
        <v>780368</v>
      </c>
      <c r="B23" s="19" t="s">
        <v>96</v>
      </c>
      <c r="C23" s="75">
        <v>1582965</v>
      </c>
      <c r="D23" s="75">
        <v>2309061</v>
      </c>
      <c r="E23" s="75">
        <v>582235</v>
      </c>
      <c r="F23" s="75">
        <v>1245838</v>
      </c>
      <c r="G23" s="75">
        <v>8253380</v>
      </c>
      <c r="H23" s="75">
        <v>1177473</v>
      </c>
      <c r="I23" s="75">
        <v>2790468</v>
      </c>
      <c r="J23" s="80">
        <v>17941420</v>
      </c>
      <c r="M23" s="60"/>
    </row>
    <row r="24" spans="1:13">
      <c r="A24" s="77"/>
      <c r="B24" s="127" t="s">
        <v>97</v>
      </c>
      <c r="C24" s="128"/>
      <c r="D24" s="128"/>
      <c r="E24" s="128"/>
      <c r="F24" s="128"/>
      <c r="G24" s="128"/>
      <c r="H24" s="128"/>
      <c r="I24" s="128"/>
      <c r="J24" s="129"/>
      <c r="M24" s="60"/>
    </row>
    <row r="25" spans="1:13" ht="52.8">
      <c r="A25" s="86">
        <v>780367</v>
      </c>
      <c r="B25" s="87" t="s">
        <v>80</v>
      </c>
      <c r="C25" s="88">
        <v>2395440</v>
      </c>
      <c r="D25" s="88">
        <v>318804</v>
      </c>
      <c r="E25" s="88">
        <v>4273903</v>
      </c>
      <c r="F25" s="88">
        <v>638067</v>
      </c>
      <c r="G25" s="88">
        <v>3067133</v>
      </c>
      <c r="H25" s="88">
        <v>439803</v>
      </c>
      <c r="I25" s="88">
        <v>451287</v>
      </c>
      <c r="J25" s="89">
        <v>11584437</v>
      </c>
      <c r="M25" s="60"/>
    </row>
    <row r="27" spans="1:13" ht="30.75" customHeight="1">
      <c r="A27" s="133" t="s">
        <v>99</v>
      </c>
      <c r="B27" s="133"/>
      <c r="C27" s="133"/>
      <c r="D27" s="133"/>
      <c r="E27" s="133"/>
      <c r="F27" s="133"/>
      <c r="G27" s="133"/>
      <c r="H27" s="133"/>
      <c r="I27" s="133"/>
      <c r="J27" s="133"/>
    </row>
    <row r="28" spans="1:13">
      <c r="B28" s="83"/>
    </row>
    <row r="29" spans="1:13" ht="39.6">
      <c r="A29" s="50" t="s">
        <v>25</v>
      </c>
      <c r="B29" s="51" t="s">
        <v>26</v>
      </c>
      <c r="C29" s="52" t="s">
        <v>86</v>
      </c>
      <c r="D29" s="52" t="s">
        <v>87</v>
      </c>
      <c r="E29" s="52" t="s">
        <v>88</v>
      </c>
      <c r="F29" s="52" t="s">
        <v>89</v>
      </c>
      <c r="G29" s="52" t="s">
        <v>90</v>
      </c>
      <c r="H29" s="52" t="s">
        <v>91</v>
      </c>
      <c r="I29" s="52" t="s">
        <v>92</v>
      </c>
      <c r="J29" s="67" t="s">
        <v>93</v>
      </c>
    </row>
    <row r="30" spans="1:13">
      <c r="A30" s="50"/>
      <c r="B30" s="71"/>
      <c r="C30" s="90"/>
      <c r="D30" s="90"/>
      <c r="E30" s="90"/>
      <c r="F30" s="90"/>
      <c r="G30" s="90"/>
      <c r="H30" s="90"/>
      <c r="I30" s="90"/>
      <c r="J30" s="91"/>
    </row>
    <row r="31" spans="1:13" ht="26.4">
      <c r="A31" s="84">
        <v>780366</v>
      </c>
      <c r="B31" s="19" t="s">
        <v>36</v>
      </c>
      <c r="C31" s="85">
        <v>35945334</v>
      </c>
      <c r="D31" s="85">
        <v>13698799</v>
      </c>
      <c r="E31" s="85">
        <v>8094064</v>
      </c>
      <c r="F31" s="85">
        <v>30211951</v>
      </c>
      <c r="G31" s="85">
        <v>15904868</v>
      </c>
      <c r="H31" s="85">
        <v>10048439</v>
      </c>
      <c r="I31" s="85">
        <v>33935969</v>
      </c>
      <c r="J31" s="76">
        <v>147839424</v>
      </c>
      <c r="M31" s="60"/>
    </row>
    <row r="32" spans="1:13">
      <c r="A32" s="77"/>
      <c r="B32" s="127" t="s">
        <v>94</v>
      </c>
      <c r="C32" s="128"/>
      <c r="D32" s="128"/>
      <c r="E32" s="128"/>
      <c r="F32" s="128"/>
      <c r="G32" s="128"/>
      <c r="H32" s="128"/>
      <c r="I32" s="128"/>
      <c r="J32" s="129"/>
      <c r="M32" s="60"/>
    </row>
    <row r="33" spans="1:14" ht="26.4">
      <c r="A33" s="77">
        <v>780369</v>
      </c>
      <c r="B33" s="24" t="s">
        <v>81</v>
      </c>
      <c r="C33" s="75">
        <v>652302</v>
      </c>
      <c r="D33" s="75">
        <v>920239</v>
      </c>
      <c r="E33" s="75">
        <v>318612</v>
      </c>
      <c r="F33" s="75">
        <v>422830</v>
      </c>
      <c r="G33" s="75">
        <v>10288994</v>
      </c>
      <c r="H33" s="75">
        <v>969149</v>
      </c>
      <c r="I33" s="75">
        <v>631267</v>
      </c>
      <c r="J33" s="80">
        <v>14203393</v>
      </c>
      <c r="M33" s="60"/>
    </row>
    <row r="34" spans="1:14">
      <c r="A34" s="77"/>
      <c r="B34" s="127" t="s">
        <v>95</v>
      </c>
      <c r="C34" s="128">
        <v>0</v>
      </c>
      <c r="D34" s="128">
        <v>0</v>
      </c>
      <c r="E34" s="128">
        <v>0</v>
      </c>
      <c r="F34" s="128">
        <v>0</v>
      </c>
      <c r="G34" s="128">
        <v>0</v>
      </c>
      <c r="H34" s="128">
        <v>0</v>
      </c>
      <c r="I34" s="128">
        <v>0</v>
      </c>
      <c r="J34" s="129">
        <v>0</v>
      </c>
      <c r="M34" s="60"/>
    </row>
    <row r="35" spans="1:14" ht="26.4">
      <c r="A35" s="77">
        <v>780368</v>
      </c>
      <c r="B35" s="19" t="s">
        <v>96</v>
      </c>
      <c r="C35" s="75">
        <v>1407080</v>
      </c>
      <c r="D35" s="75">
        <v>2052498</v>
      </c>
      <c r="E35" s="75">
        <v>517542</v>
      </c>
      <c r="F35" s="75">
        <v>1107411</v>
      </c>
      <c r="G35" s="75">
        <v>7336338</v>
      </c>
      <c r="H35" s="75">
        <v>1046642</v>
      </c>
      <c r="I35" s="75">
        <v>2480416</v>
      </c>
      <c r="J35" s="80">
        <v>15947927</v>
      </c>
      <c r="M35" s="60"/>
    </row>
    <row r="36" spans="1:14">
      <c r="A36" s="77"/>
      <c r="B36" s="127" t="s">
        <v>97</v>
      </c>
      <c r="C36" s="128">
        <v>0</v>
      </c>
      <c r="D36" s="128">
        <v>0</v>
      </c>
      <c r="E36" s="128">
        <v>0</v>
      </c>
      <c r="F36" s="128">
        <v>0</v>
      </c>
      <c r="G36" s="128">
        <v>0</v>
      </c>
      <c r="H36" s="128">
        <v>0</v>
      </c>
      <c r="I36" s="128">
        <v>0</v>
      </c>
      <c r="J36" s="129">
        <v>0</v>
      </c>
      <c r="M36" s="60"/>
    </row>
    <row r="37" spans="1:14" ht="52.8">
      <c r="A37" s="86">
        <v>780367</v>
      </c>
      <c r="B37" s="87" t="s">
        <v>80</v>
      </c>
      <c r="C37" s="88">
        <v>2155008</v>
      </c>
      <c r="D37" s="88">
        <v>286805</v>
      </c>
      <c r="E37" s="88">
        <v>3844929</v>
      </c>
      <c r="F37" s="88">
        <v>574024</v>
      </c>
      <c r="G37" s="88">
        <v>2759284</v>
      </c>
      <c r="H37" s="88">
        <v>395659</v>
      </c>
      <c r="I37" s="88">
        <v>405991</v>
      </c>
      <c r="J37" s="89">
        <v>10421700</v>
      </c>
      <c r="M37" s="60"/>
    </row>
    <row r="40" spans="1:14" ht="38.25" customHeight="1">
      <c r="A40" s="133" t="s">
        <v>100</v>
      </c>
      <c r="B40" s="133"/>
      <c r="C40" s="133"/>
      <c r="D40" s="133"/>
      <c r="E40" s="133"/>
      <c r="F40" s="133"/>
      <c r="G40" s="133"/>
      <c r="H40" s="133"/>
      <c r="I40" s="133"/>
      <c r="J40" s="133"/>
      <c r="K40" s="92"/>
    </row>
    <row r="42" spans="1:14" ht="39.6">
      <c r="A42" s="50" t="s">
        <v>25</v>
      </c>
      <c r="B42" s="51" t="s">
        <v>26</v>
      </c>
      <c r="C42" s="52" t="s">
        <v>86</v>
      </c>
      <c r="D42" s="52" t="s">
        <v>87</v>
      </c>
      <c r="E42" s="52" t="s">
        <v>88</v>
      </c>
      <c r="F42" s="52" t="s">
        <v>89</v>
      </c>
      <c r="G42" s="52" t="s">
        <v>90</v>
      </c>
      <c r="H42" s="52" t="s">
        <v>91</v>
      </c>
      <c r="I42" s="52" t="s">
        <v>92</v>
      </c>
      <c r="J42" s="67" t="s">
        <v>93</v>
      </c>
    </row>
    <row r="43" spans="1:14">
      <c r="A43" s="50"/>
      <c r="B43" s="51"/>
      <c r="C43" s="52"/>
      <c r="D43" s="52"/>
      <c r="E43" s="52"/>
      <c r="F43" s="52"/>
      <c r="G43" s="52"/>
      <c r="H43" s="52"/>
      <c r="I43" s="52"/>
      <c r="J43" s="67"/>
    </row>
    <row r="44" spans="1:14" ht="26.4">
      <c r="A44" s="74">
        <v>780366</v>
      </c>
      <c r="B44" s="19" t="s">
        <v>36</v>
      </c>
      <c r="C44" s="85">
        <v>31797796</v>
      </c>
      <c r="D44" s="85">
        <v>12118169</v>
      </c>
      <c r="E44" s="85">
        <v>7160134</v>
      </c>
      <c r="F44" s="85">
        <v>26725957</v>
      </c>
      <c r="G44" s="85">
        <v>14069691</v>
      </c>
      <c r="H44" s="85">
        <v>8889004</v>
      </c>
      <c r="I44" s="85">
        <v>30020280</v>
      </c>
      <c r="J44" s="76">
        <v>130781031</v>
      </c>
    </row>
    <row r="45" spans="1:14">
      <c r="A45" s="93"/>
      <c r="B45" s="130" t="s">
        <v>94</v>
      </c>
      <c r="C45" s="131"/>
      <c r="D45" s="131"/>
      <c r="E45" s="131"/>
      <c r="F45" s="131"/>
      <c r="G45" s="131"/>
      <c r="H45" s="131"/>
      <c r="I45" s="131"/>
      <c r="J45" s="132"/>
    </row>
    <row r="46" spans="1:14" ht="26.4">
      <c r="A46" s="93">
        <v>780369</v>
      </c>
      <c r="B46" s="19" t="s">
        <v>101</v>
      </c>
      <c r="C46" s="80">
        <v>642276</v>
      </c>
      <c r="D46" s="80">
        <v>906095</v>
      </c>
      <c r="E46" s="80">
        <v>313715</v>
      </c>
      <c r="F46" s="80">
        <v>416331</v>
      </c>
      <c r="G46" s="80">
        <v>10130849</v>
      </c>
      <c r="H46" s="80">
        <v>954252</v>
      </c>
      <c r="I46" s="80">
        <v>621564</v>
      </c>
      <c r="J46" s="94">
        <v>13985082</v>
      </c>
      <c r="N46" s="60"/>
    </row>
    <row r="47" spans="1:14">
      <c r="A47" s="93"/>
      <c r="B47" s="130" t="s">
        <v>95</v>
      </c>
      <c r="C47" s="131"/>
      <c r="D47" s="131"/>
      <c r="E47" s="131"/>
      <c r="F47" s="131"/>
      <c r="G47" s="131"/>
      <c r="H47" s="131"/>
      <c r="I47" s="131"/>
      <c r="J47" s="132"/>
    </row>
    <row r="48" spans="1:14" ht="26.4">
      <c r="A48" s="93">
        <v>780368</v>
      </c>
      <c r="B48" s="19" t="s">
        <v>96</v>
      </c>
      <c r="C48" s="80">
        <v>1348452</v>
      </c>
      <c r="D48" s="80">
        <v>1966978</v>
      </c>
      <c r="E48" s="80">
        <v>495978</v>
      </c>
      <c r="F48" s="80">
        <v>1061269</v>
      </c>
      <c r="G48" s="80">
        <v>7030657</v>
      </c>
      <c r="H48" s="80">
        <v>1003032</v>
      </c>
      <c r="I48" s="80">
        <v>2377065</v>
      </c>
      <c r="J48" s="80">
        <v>15283431</v>
      </c>
      <c r="N48" s="60"/>
    </row>
    <row r="49" spans="1:14">
      <c r="A49" s="93"/>
      <c r="B49" s="130" t="s">
        <v>97</v>
      </c>
      <c r="C49" s="131"/>
      <c r="D49" s="131"/>
      <c r="E49" s="131"/>
      <c r="F49" s="131"/>
      <c r="G49" s="131"/>
      <c r="H49" s="131"/>
      <c r="I49" s="131"/>
      <c r="J49" s="132"/>
    </row>
    <row r="50" spans="1:14" ht="52.8">
      <c r="A50" s="95">
        <v>780367</v>
      </c>
      <c r="B50" s="96" t="s">
        <v>80</v>
      </c>
      <c r="C50" s="89">
        <v>2074865</v>
      </c>
      <c r="D50" s="89">
        <v>276139</v>
      </c>
      <c r="E50" s="89">
        <v>3701938</v>
      </c>
      <c r="F50" s="89">
        <v>552677</v>
      </c>
      <c r="G50" s="89">
        <v>2656667</v>
      </c>
      <c r="H50" s="89">
        <v>380945</v>
      </c>
      <c r="I50" s="89">
        <v>390892</v>
      </c>
      <c r="J50" s="89">
        <v>10034123</v>
      </c>
      <c r="N50" s="60"/>
    </row>
  </sheetData>
  <mergeCells count="18">
    <mergeCell ref="H2:J2"/>
    <mergeCell ref="A3:J3"/>
    <mergeCell ref="B8:J8"/>
    <mergeCell ref="B10:J10"/>
    <mergeCell ref="I1:J1"/>
    <mergeCell ref="B12:J12"/>
    <mergeCell ref="B49:J49"/>
    <mergeCell ref="A15:J15"/>
    <mergeCell ref="B20:J20"/>
    <mergeCell ref="B22:J22"/>
    <mergeCell ref="B24:J24"/>
    <mergeCell ref="A27:J27"/>
    <mergeCell ref="B32:J32"/>
    <mergeCell ref="B34:J34"/>
    <mergeCell ref="B36:J36"/>
    <mergeCell ref="A40:J40"/>
    <mergeCell ref="B45:J45"/>
    <mergeCell ref="B47:J47"/>
  </mergeCells>
  <pageMargins left="0.15748031496062992" right="0.19685039370078741" top="0.15748031496062992" bottom="0.15748031496062992" header="0.31496062992125984" footer="0.19685039370078741"/>
  <pageSetup paperSize="9" scale="91" fitToHeight="2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Подушевые нормативы</vt:lpstr>
      <vt:lpstr>Скорая по СМО (отделения)</vt:lpstr>
      <vt:lpstr>Скорая по СМО (станции)</vt:lpstr>
      <vt:lpstr>'Подушевые нормативы'!Заголовки_для_печати</vt:lpstr>
      <vt:lpstr>'Скорая по СМО (отделения)'!Заголовки_для_печати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2017-03-24T06:48:22Z</dcterms:modified>
</cp:coreProperties>
</file>